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B2C63E70-AD81-4C3E-9DC1-580BE395AB8F}" xr6:coauthVersionLast="47" xr6:coauthVersionMax="47" xr10:uidLastSave="{00000000-0000-0000-0000-000000000000}"/>
  <bookViews>
    <workbookView xWindow="-120" yWindow="-120" windowWidth="29040" windowHeight="15840" tabRatio="844" firstSheet="2" activeTab="14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</sheets>
  <definedNames>
    <definedName name="_xlnm.Print_Area" localSheetId="0">'ARALIK 2024'!$A$1:$AB$41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1" i="21" l="1"/>
  <c r="Q10" i="21"/>
  <c r="Q9" i="21"/>
  <c r="N1" i="22"/>
  <c r="N1" i="21"/>
  <c r="Q8" i="21"/>
  <c r="Q6" i="21"/>
  <c r="Q4" i="21"/>
  <c r="Q3" i="21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8" i="20"/>
  <c r="Q6" i="20"/>
  <c r="Q4" i="20"/>
  <c r="Q3" i="20"/>
  <c r="J4" i="15"/>
  <c r="J5" i="15" s="1"/>
  <c r="Q6" i="19"/>
  <c r="Q4" i="19"/>
  <c r="Q3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20"/>
  <c r="N1" i="19"/>
  <c r="N1" i="18"/>
  <c r="N1" i="17"/>
  <c r="N1" i="16"/>
  <c r="Q4" i="18"/>
  <c r="Q3" i="18"/>
  <c r="Q3" i="17"/>
  <c r="Q13" i="15"/>
  <c r="Q12" i="15"/>
  <c r="Q11" i="15"/>
  <c r="Q9" i="15"/>
  <c r="Q8" i="15"/>
  <c r="Q7" i="15"/>
  <c r="Q6" i="15"/>
  <c r="R4" i="15"/>
  <c r="R3" i="15"/>
  <c r="Q11" i="14"/>
  <c r="Q9" i="14"/>
  <c r="Q8" i="14"/>
  <c r="Q7" i="14"/>
  <c r="Q6" i="14"/>
  <c r="R4" i="14"/>
  <c r="R3" i="14"/>
  <c r="AC2" i="14"/>
  <c r="Q9" i="13"/>
  <c r="Q8" i="13"/>
  <c r="Q7" i="13"/>
  <c r="Q6" i="13"/>
  <c r="R4" i="13"/>
  <c r="R3" i="13"/>
  <c r="Q7" i="12"/>
  <c r="Q6" i="12"/>
  <c r="R4" i="12"/>
  <c r="R3" i="12"/>
  <c r="Q18" i="11"/>
  <c r="Q17" i="11"/>
  <c r="R15" i="11"/>
  <c r="R14" i="11"/>
  <c r="R15" i="10"/>
  <c r="R14" i="10"/>
  <c r="J5" i="10"/>
  <c r="J5" i="9"/>
  <c r="J5" i="8"/>
  <c r="N12" i="7"/>
  <c r="N12" i="8"/>
  <c r="AC2" i="19"/>
  <c r="AC2" i="18"/>
  <c r="AC2" i="17"/>
  <c r="AC2" i="16"/>
  <c r="AC2" i="15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22" l="1"/>
  <c r="F37" i="21"/>
  <c r="J36" i="21" s="1"/>
  <c r="J4" i="22"/>
  <c r="J36" i="22"/>
  <c r="F37" i="20"/>
  <c r="J36" i="20" s="1"/>
  <c r="F37" i="12"/>
  <c r="J36" i="12" s="1"/>
  <c r="F37" i="19"/>
  <c r="F37" i="18"/>
  <c r="J4" i="18" s="1"/>
  <c r="F37" i="17"/>
  <c r="F37" i="16"/>
  <c r="F37" i="15"/>
  <c r="F37" i="14"/>
  <c r="J36" i="14" s="1"/>
  <c r="F37" i="13"/>
  <c r="F37" i="11"/>
  <c r="F37" i="10"/>
  <c r="J4" i="10" s="1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21" l="1"/>
  <c r="J5" i="21" s="1"/>
  <c r="J5" i="22"/>
  <c r="L36" i="22" s="1"/>
  <c r="J4" i="20"/>
  <c r="J5" i="20" s="1"/>
  <c r="L36" i="20" s="1"/>
  <c r="J36" i="19"/>
  <c r="J4" i="19"/>
  <c r="J5" i="19" s="1"/>
  <c r="J5" i="18"/>
  <c r="L36" i="18" s="1"/>
  <c r="J4" i="17"/>
  <c r="J5" i="17" s="1"/>
  <c r="J4" i="16"/>
  <c r="J5" i="16" s="1"/>
  <c r="J36" i="16"/>
  <c r="J4" i="13"/>
  <c r="J5" i="13" s="1"/>
  <c r="J4" i="12"/>
  <c r="J5" i="12" s="1"/>
  <c r="J36" i="11"/>
  <c r="J4" i="11"/>
  <c r="J5" i="11" s="1"/>
  <c r="J36" i="10"/>
  <c r="J36" i="18"/>
  <c r="J36" i="13"/>
  <c r="J36" i="17"/>
  <c r="J36" i="8"/>
  <c r="J4" i="9"/>
  <c r="J36" i="15"/>
  <c r="J4" i="14"/>
  <c r="F37" i="7"/>
  <c r="J36" i="7" s="1"/>
  <c r="L36" i="21" l="1"/>
  <c r="L36" i="19"/>
  <c r="L36" i="17"/>
  <c r="L36" i="16"/>
  <c r="L36" i="15"/>
  <c r="J5" i="14"/>
  <c r="L36" i="14" s="1"/>
  <c r="L36" i="13"/>
  <c r="L36" i="12"/>
  <c r="L36" i="11"/>
  <c r="L36" i="10"/>
  <c r="N36" i="10" s="1"/>
  <c r="L36" i="9"/>
  <c r="N36" i="9" s="1"/>
  <c r="L36" i="8"/>
  <c r="N36" i="8" s="1"/>
  <c r="J5" i="7"/>
  <c r="J4" i="7"/>
  <c r="L36" i="7" s="1"/>
  <c r="J35" i="7" l="1"/>
  <c r="J39" i="7" s="1"/>
  <c r="J7" i="8" l="1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J7" i="20" l="1"/>
  <c r="J35" i="20" s="1"/>
  <c r="J39" i="20" s="1"/>
  <c r="J7" i="21" s="1"/>
  <c r="J35" i="21" s="1"/>
  <c r="J39" i="21" s="1"/>
  <c r="J7" i="22" s="1"/>
  <c r="J35" i="22" s="1"/>
  <c r="J39" i="22" s="1"/>
</calcChain>
</file>

<file path=xl/sharedStrings.xml><?xml version="1.0" encoding="utf-8"?>
<sst xmlns="http://schemas.openxmlformats.org/spreadsheetml/2006/main" count="1186" uniqueCount="135">
  <si>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</si>
  <si>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</si>
  <si>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</si>
  <si>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</si>
  <si>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</si>
  <si>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</si>
  <si>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</si>
  <si>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</si>
  <si>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</si>
  <si>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</si>
  <si>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</si>
  <si>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</si>
  <si>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</si>
  <si>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</si>
  <si>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</si>
  <si>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</si>
  <si>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</si>
  <si>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</si>
  <si>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</si>
  <si>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</si>
  <si>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</si>
  <si>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</si>
  <si>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</si>
  <si>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</si>
  <si>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</si>
  <si>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</si>
  <si>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</si>
  <si>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</si>
  <si>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</si>
  <si>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</si>
  <si>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</si>
  <si>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</si>
  <si>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</si>
  <si>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YM4</t>
  </si>
  <si>
    <t>Satış</t>
  </si>
  <si>
    <t>BEŞYEM MELİSA SÜT YEMİ PELET</t>
  </si>
  <si>
    <t>AD</t>
  </si>
  <si>
    <t>tarih</t>
  </si>
  <si>
    <t>açıklama</t>
  </si>
  <si>
    <t>tutar</t>
  </si>
  <si>
    <t>1. taksit</t>
  </si>
  <si>
    <t>kasım sütü</t>
  </si>
  <si>
    <t>YAZILDI</t>
  </si>
  <si>
    <t>2. taksit</t>
  </si>
  <si>
    <t>aralık sütü</t>
  </si>
  <si>
    <t>3. taksit</t>
  </si>
  <si>
    <t>OCAK SÜTÜ</t>
  </si>
  <si>
    <t>verilen avans</t>
  </si>
  <si>
    <t>ALİ ALTINOK</t>
  </si>
  <si>
    <t>Z. EYYÜP AĞA</t>
  </si>
  <si>
    <t>3. TAKSİT</t>
  </si>
  <si>
    <t>0</t>
  </si>
  <si>
    <t>YM1</t>
  </si>
  <si>
    <t>BEŞYEM ORKİDE BUZAĞI BÜYÜTME YEMİ PELET</t>
  </si>
  <si>
    <t>HAZİRANDA PEŞİN ALINAN YEM BEDELİ</t>
  </si>
  <si>
    <t>BİLİM KK</t>
  </si>
  <si>
    <t>YM2</t>
  </si>
  <si>
    <t>BEŞYEM FİLİZ BUZAĞI BAŞLANGIÇ YEMİ PELET</t>
  </si>
  <si>
    <t>MAKBUZ -198 NOLU BİLİM KART ÖDEMESİ</t>
  </si>
  <si>
    <t>BERSAN KK ÇEKİMİ</t>
  </si>
  <si>
    <t>EA1</t>
  </si>
  <si>
    <t>BEŞYEM FİLİZ BUZAĞI BAŞLANGIÇ PELET (40 KG)</t>
  </si>
  <si>
    <t>Kredi Kartı Çekilecek - Tes.Tar. 08/01/2025</t>
  </si>
  <si>
    <t>BİLİM KK - MAKBUZ 240</t>
  </si>
  <si>
    <t>OCAK SÜTÜNE YAZILDI</t>
  </si>
  <si>
    <t xml:space="preserve">KALN YEM </t>
  </si>
  <si>
    <t>-19</t>
  </si>
  <si>
    <t>Kart Çekecek(Ocak Sütünün parasını alınca)</t>
  </si>
  <si>
    <t>Ali altınok Ünlü Süt Müşteri</t>
  </si>
  <si>
    <t>+90 505 224 45 02</t>
  </si>
  <si>
    <t>V. EYYÜP AĞA</t>
  </si>
  <si>
    <t>Vadesi Geçen Yem Kart çekilecek</t>
  </si>
  <si>
    <t>ŞUBAT SÜTÜNE YAZILDI</t>
  </si>
  <si>
    <t>Mart (Yağ Oranı 3,4) 16.600Lt X 0,15 Tl</t>
  </si>
  <si>
    <t>faturası kesilmedi</t>
  </si>
  <si>
    <t>Mart Sütünde Kesilecek</t>
  </si>
  <si>
    <t>Beşyem Filiz 5 Ad.</t>
  </si>
  <si>
    <t>Beşyem Melisa 150 Ad.</t>
  </si>
  <si>
    <t>MART SÜTÜNE YAZILDI</t>
  </si>
  <si>
    <t>Su 18 Lt x 15,6 tl</t>
  </si>
  <si>
    <t>Mayıs Sütünden Kesilecek</t>
  </si>
  <si>
    <t>Z. EYYÜP AĞA GELEN</t>
  </si>
  <si>
    <t>7 DÜVE ALIMI</t>
  </si>
  <si>
    <t xml:space="preserve">MAYIS SÜTÜNE </t>
  </si>
  <si>
    <t>BU YEME FİYAT FARKI UYGULANACAK</t>
  </si>
  <si>
    <t>24/06/2025 TE BİLGİSİ GELDİ</t>
  </si>
  <si>
    <t>YEM FİYAT FARKI</t>
  </si>
  <si>
    <t>Fiyat farkı faturası ile vade mayıstan temmuza çekildi</t>
  </si>
  <si>
    <t>Temmuz Sütünden Kesilecek</t>
  </si>
  <si>
    <t>V.EYYÜP AĞA</t>
  </si>
  <si>
    <t>Yağ(3,4 3,35 3,5 3)</t>
  </si>
  <si>
    <t>01-07 Arası Yağ (3,0)  0,30 TL</t>
  </si>
  <si>
    <t>Melisa Süt Yem 175 Ad.</t>
  </si>
  <si>
    <t>Filiz Buzağı Yemi 10 Ad.</t>
  </si>
  <si>
    <t>Yem Fiyat Farkı</t>
  </si>
  <si>
    <t>TEMMUZ SÜTÜNE YAZILDI</t>
  </si>
  <si>
    <t>Ağustos Sütünden Kesilecek</t>
  </si>
  <si>
    <t>AĞUSTOS SÜTÜNE YAZILDI</t>
  </si>
  <si>
    <t>FATURA İPTAL EDİLDİ</t>
  </si>
  <si>
    <t>GREEN PARK K.K ÇEKİMİ</t>
  </si>
  <si>
    <t>H.EYYÜP AĞA</t>
  </si>
  <si>
    <t>Ekim Sütünden Kesilecek</t>
  </si>
  <si>
    <t>Melisa Süt Yem 150 Ad.</t>
  </si>
  <si>
    <t>EKİM SÜTÜNE YAZILDI</t>
  </si>
  <si>
    <t>Kasım Sütünden Kesilecek</t>
  </si>
  <si>
    <t>AVANS</t>
  </si>
  <si>
    <t>EYLÜL</t>
  </si>
  <si>
    <t>EKİM</t>
  </si>
  <si>
    <t>KASIM</t>
  </si>
  <si>
    <t>ARALIK</t>
  </si>
  <si>
    <t>1. TAKSİT</t>
  </si>
  <si>
    <t>2. TAKSİT</t>
  </si>
  <si>
    <t>4. TAKSİT</t>
  </si>
  <si>
    <t>KASIM SÜTÜNE YAZILDI</t>
  </si>
  <si>
    <t>SMART DORA SOYA KÜSPESİ</t>
  </si>
  <si>
    <t>Aralık Sütünden Kesilecek</t>
  </si>
  <si>
    <t>ENFESYEM MISIR FLAKE YEMİ</t>
  </si>
  <si>
    <t>OCAK SÜTÜNDEN KESİLECEK</t>
  </si>
  <si>
    <t>V.EYYÜPAĞA</t>
  </si>
  <si>
    <t>Melisa Süt Yemi 100 Ad.</t>
  </si>
  <si>
    <t>Soya 30 Ad.</t>
  </si>
  <si>
    <t>ARALIK SÜTÜNE YAZILIDI</t>
  </si>
  <si>
    <t>YMA</t>
  </si>
  <si>
    <t>Şubat Sütünden Kesilecek</t>
  </si>
  <si>
    <t>ŞUBAT SÜTÜ</t>
  </si>
  <si>
    <t>MART SÜTÜ</t>
  </si>
  <si>
    <t xml:space="preserve">31.01.2026 TARİHİNDE ALİ HOCA İLE GÖRÜŞME SONUCU </t>
  </si>
  <si>
    <t>200BİN TL 2 TAKSİT KESİLECEK HAKAN</t>
  </si>
  <si>
    <t>Mısır Flake 100 Ad.</t>
  </si>
  <si>
    <t>Z.EYYÜPAĞA</t>
  </si>
  <si>
    <t>YEM</t>
  </si>
  <si>
    <t>YAĞ (3,2)</t>
  </si>
  <si>
    <t>12/03/2026 tarihinde İSAK bey talimatıyla</t>
  </si>
  <si>
    <t>yağ cezası kesilmiştir.</t>
  </si>
  <si>
    <t>İSAK BEY TALİMATIYLA HESABI ''0'' OLMUŞTUR.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</si>
</sst>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₺&quot;* #,##0.00_-;\-&quot;₺&quot;* #,##0.00_-;_-&quot;₺&quot;* &quot;-&quot;??_-;_-@_-"/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54">
    <xf numFmtId="0" fontId="0" fillId="0" borderId="0"/>
    <xf numFmtId="0" fontId="27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2" applyNumberFormat="0" applyFill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5" fillId="3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8" fillId="6" borderId="25" applyNumberFormat="0" applyAlignment="0" applyProtection="0"/>
    <xf numFmtId="0" fontId="39" fillId="7" borderId="26" applyNumberFormat="0" applyAlignment="0" applyProtection="0"/>
    <xf numFmtId="0" fontId="40" fillId="7" borderId="25" applyNumberFormat="0" applyAlignment="0" applyProtection="0"/>
    <xf numFmtId="0" fontId="41" fillId="0" borderId="27" applyNumberFormat="0" applyFill="0" applyAlignment="0" applyProtection="0"/>
    <xf numFmtId="0" fontId="42" fillId="8" borderId="28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8" fillId="0" borderId="30" applyNumberFormat="0" applyFill="0" applyAlignment="0" applyProtection="0"/>
    <xf numFmtId="0" fontId="45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45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5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5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5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5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30" fillId="0" borderId="0"/>
    <xf numFmtId="0" fontId="26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44" fontId="3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354">
    <xf numFmtId="0" fontId="0" fillId="0" borderId="0" xfId="0"/>
    <xf numFmtId="0" fontId="28" fillId="0" borderId="4" xfId="0" applyFont="1" applyBorder="1" applyAlignment="1">
      <alignment horizontal="center"/>
    </xf>
    <xf numFmtId="3" fontId="28" fillId="0" borderId="5" xfId="0" applyNumberFormat="1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164" fontId="28" fillId="0" borderId="5" xfId="0" applyNumberFormat="1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4" fontId="2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0" borderId="9" xfId="211" applyNumberFormat="1" applyFont="1" applyBorder="1" applyAlignment="1">
      <alignment horizontal="left"/>
    </xf>
    <xf numFmtId="0" fontId="0" fillId="0" borderId="9" xfId="211" applyFont="1" applyBorder="1"/>
    <xf numFmtId="49" fontId="0" fillId="0" borderId="9" xfId="211" applyNumberFormat="1" applyFont="1" applyBorder="1" applyAlignment="1">
      <alignment horizontal="left"/>
    </xf>
    <xf numFmtId="168" fontId="0" fillId="0" borderId="9" xfId="211" applyNumberFormat="1" applyFont="1" applyBorder="1" applyAlignment="1">
      <alignment horizontal="right"/>
    </xf>
    <xf numFmtId="3" fontId="0" fillId="0" borderId="9" xfId="211" applyNumberFormat="1" applyFont="1" applyBorder="1"/>
    <xf numFmtId="169" fontId="0" fillId="0" borderId="9" xfId="211" applyNumberFormat="1" applyFont="1" applyBorder="1" applyAlignment="1">
      <alignment horizontal="right"/>
    </xf>
    <xf numFmtId="4" fontId="0" fillId="0" borderId="9" xfId="211" applyNumberFormat="1" applyFont="1" applyBorder="1" applyAlignment="1">
      <alignment horizontal="right"/>
    </xf>
    <xf numFmtId="14" fontId="0" fillId="2" borderId="9" xfId="0" applyNumberFormat="1" applyFill="1" applyBorder="1"/>
    <xf numFmtId="43" fontId="0" fillId="2" borderId="9" xfId="210" applyFont="1" applyFill="1" applyBorder="1"/>
    <xf numFmtId="0" fontId="0" fillId="34" borderId="9" xfId="0" applyFill="1" applyBorder="1"/>
    <xf numFmtId="43" fontId="0" fillId="34" borderId="9" xfId="210" applyFont="1" applyFill="1" applyBorder="1"/>
    <xf numFmtId="14" fontId="0" fillId="0" borderId="9" xfId="0" applyNumberFormat="1" applyBorder="1"/>
    <xf numFmtId="43" fontId="0" fillId="0" borderId="9" xfId="210" applyFont="1" applyBorder="1"/>
    <xf numFmtId="167" fontId="0" fillId="2" borderId="9" xfId="149" applyNumberFormat="1" applyFont="1" applyFill="1" applyBorder="1" applyAlignment="1">
      <alignment horizontal="left"/>
    </xf>
    <xf numFmtId="49" fontId="0" fillId="2" borderId="9" xfId="149" applyNumberFormat="1" applyFont="1" applyFill="1" applyBorder="1" applyAlignment="1">
      <alignment horizontal="left"/>
    </xf>
    <xf numFmtId="168" fontId="0" fillId="2" borderId="9" xfId="149" applyNumberFormat="1" applyFont="1" applyFill="1" applyBorder="1" applyAlignment="1">
      <alignment horizontal="right"/>
    </xf>
    <xf numFmtId="3" fontId="0" fillId="2" borderId="9" xfId="149" applyNumberFormat="1" applyFont="1" applyFill="1" applyBorder="1"/>
    <xf numFmtId="169" fontId="0" fillId="2" borderId="9" xfId="149" applyNumberFormat="1" applyFont="1" applyFill="1" applyBorder="1" applyAlignment="1">
      <alignment horizontal="right"/>
    </xf>
    <xf numFmtId="4" fontId="0" fillId="2" borderId="9" xfId="149" applyNumberFormat="1" applyFont="1" applyFill="1" applyBorder="1" applyAlignment="1">
      <alignment horizontal="right"/>
    </xf>
    <xf numFmtId="0" fontId="0" fillId="2" borderId="9" xfId="149" applyFont="1" applyFill="1" applyBorder="1"/>
    <xf numFmtId="0" fontId="0" fillId="35" borderId="9" xfId="0" applyFill="1" applyBorder="1"/>
    <xf numFmtId="14" fontId="0" fillId="35" borderId="10" xfId="0" applyNumberFormat="1" applyFill="1" applyBorder="1"/>
    <xf numFmtId="0" fontId="0" fillId="35" borderId="10" xfId="0" applyFill="1" applyBorder="1"/>
    <xf numFmtId="4" fontId="0" fillId="35" borderId="11" xfId="0" applyNumberFormat="1" applyFill="1" applyBorder="1"/>
    <xf numFmtId="167" fontId="0" fillId="2" borderId="9" xfId="169" applyNumberFormat="1" applyFont="1" applyFill="1" applyBorder="1" applyAlignment="1">
      <alignment horizontal="left"/>
    </xf>
    <xf numFmtId="49" fontId="0" fillId="2" borderId="9" xfId="169" applyNumberFormat="1" applyFont="1" applyFill="1" applyBorder="1" applyAlignment="1">
      <alignment horizontal="left"/>
    </xf>
    <xf numFmtId="168" fontId="0" fillId="2" borderId="9" xfId="169" applyNumberFormat="1" applyFont="1" applyFill="1" applyBorder="1" applyAlignment="1">
      <alignment horizontal="right"/>
    </xf>
    <xf numFmtId="3" fontId="0" fillId="2" borderId="9" xfId="169" applyNumberFormat="1" applyFont="1" applyFill="1" applyBorder="1"/>
    <xf numFmtId="169" fontId="0" fillId="2" borderId="9" xfId="169" applyNumberFormat="1" applyFont="1" applyFill="1" applyBorder="1" applyAlignment="1">
      <alignment horizontal="right"/>
    </xf>
    <xf numFmtId="4" fontId="0" fillId="2" borderId="9" xfId="169" applyNumberFormat="1" applyFont="1" applyFill="1" applyBorder="1" applyAlignment="1">
      <alignment horizontal="right"/>
    </xf>
    <xf numFmtId="0" fontId="0" fillId="2" borderId="9" xfId="169" applyFont="1" applyFill="1" applyBorder="1"/>
    <xf numFmtId="14" fontId="0" fillId="35" borderId="9" xfId="0" applyNumberFormat="1" applyFill="1" applyBorder="1"/>
    <xf numFmtId="4" fontId="0" fillId="35" borderId="9" xfId="0" applyNumberFormat="1" applyFill="1" applyBorder="1"/>
    <xf numFmtId="167" fontId="0" fillId="2" borderId="9" xfId="209" applyNumberFormat="1" applyFont="1" applyFill="1" applyBorder="1" applyAlignment="1">
      <alignment horizontal="left"/>
    </xf>
    <xf numFmtId="49" fontId="0" fillId="2" borderId="9" xfId="209" applyNumberFormat="1" applyFont="1" applyFill="1" applyBorder="1" applyAlignment="1">
      <alignment horizontal="left"/>
    </xf>
    <xf numFmtId="168" fontId="0" fillId="2" borderId="9" xfId="209" applyNumberFormat="1" applyFont="1" applyFill="1" applyBorder="1" applyAlignment="1">
      <alignment horizontal="right"/>
    </xf>
    <xf numFmtId="3" fontId="0" fillId="2" borderId="9" xfId="209" applyNumberFormat="1" applyFont="1" applyFill="1" applyBorder="1"/>
    <xf numFmtId="169" fontId="0" fillId="2" borderId="9" xfId="209" applyNumberFormat="1" applyFont="1" applyFill="1" applyBorder="1" applyAlignment="1">
      <alignment horizontal="right"/>
    </xf>
    <xf numFmtId="4" fontId="0" fillId="2" borderId="9" xfId="209" applyNumberFormat="1" applyFont="1" applyFill="1" applyBorder="1" applyAlignment="1">
      <alignment horizontal="right"/>
    </xf>
    <xf numFmtId="0" fontId="0" fillId="2" borderId="9" xfId="209" applyFont="1" applyFill="1" applyBorder="1"/>
    <xf numFmtId="167" fontId="0" fillId="2" borderId="9" xfId="212" applyNumberFormat="1" applyFont="1" applyFill="1" applyBorder="1" applyAlignment="1">
      <alignment horizontal="left"/>
    </xf>
    <xf numFmtId="0" fontId="0" fillId="2" borderId="9" xfId="212" applyFont="1" applyFill="1" applyBorder="1"/>
    <xf numFmtId="49" fontId="0" fillId="2" borderId="9" xfId="212" applyNumberFormat="1" applyFont="1" applyFill="1" applyBorder="1" applyAlignment="1">
      <alignment horizontal="left"/>
    </xf>
    <xf numFmtId="168" fontId="0" fillId="2" borderId="9" xfId="212" applyNumberFormat="1" applyFont="1" applyFill="1" applyBorder="1" applyAlignment="1">
      <alignment horizontal="right"/>
    </xf>
    <xf numFmtId="3" fontId="0" fillId="2" borderId="9" xfId="212" applyNumberFormat="1" applyFont="1" applyFill="1" applyBorder="1"/>
    <xf numFmtId="169" fontId="0" fillId="2" borderId="9" xfId="212" applyNumberFormat="1" applyFont="1" applyFill="1" applyBorder="1" applyAlignment="1">
      <alignment horizontal="right"/>
    </xf>
    <xf numFmtId="4" fontId="0" fillId="2" borderId="9" xfId="212" applyNumberFormat="1" applyFont="1" applyFill="1" applyBorder="1" applyAlignment="1">
      <alignment horizontal="right"/>
    </xf>
    <xf numFmtId="0" fontId="19" fillId="0" borderId="9" xfId="213" applyBorder="1"/>
    <xf numFmtId="4" fontId="19" fillId="0" borderId="9" xfId="213" applyNumberFormat="1" applyBorder="1" applyAlignment="1">
      <alignment horizontal="right"/>
    </xf>
    <xf numFmtId="169" fontId="19" fillId="0" borderId="9" xfId="213" applyNumberFormat="1" applyBorder="1" applyAlignment="1">
      <alignment horizontal="right"/>
    </xf>
    <xf numFmtId="3" fontId="19" fillId="0" borderId="9" xfId="213" applyNumberFormat="1" applyBorder="1"/>
    <xf numFmtId="168" fontId="19" fillId="0" borderId="9" xfId="213" applyNumberFormat="1" applyBorder="1" applyAlignment="1">
      <alignment horizontal="right"/>
    </xf>
    <xf numFmtId="49" fontId="19" fillId="0" borderId="9" xfId="213" applyNumberFormat="1" applyBorder="1" applyAlignment="1">
      <alignment horizontal="left"/>
    </xf>
    <xf numFmtId="167" fontId="19" fillId="0" borderId="9" xfId="213" applyNumberFormat="1" applyBorder="1" applyAlignment="1">
      <alignment horizontal="left"/>
    </xf>
    <xf numFmtId="49" fontId="19" fillId="0" borderId="0" xfId="213" applyNumberFormat="1" applyAlignment="1">
      <alignment horizontal="left"/>
    </xf>
    <xf numFmtId="167" fontId="0" fillId="2" borderId="9" xfId="211" applyNumberFormat="1" applyFont="1" applyFill="1" applyBorder="1" applyAlignment="1">
      <alignment horizontal="left"/>
    </xf>
    <xf numFmtId="0" fontId="0" fillId="2" borderId="9" xfId="211" applyFont="1" applyFill="1" applyBorder="1"/>
    <xf numFmtId="49" fontId="0" fillId="2" borderId="9" xfId="211" applyNumberFormat="1" applyFont="1" applyFill="1" applyBorder="1" applyAlignment="1">
      <alignment horizontal="left"/>
    </xf>
    <xf numFmtId="168" fontId="0" fillId="2" borderId="9" xfId="211" applyNumberFormat="1" applyFont="1" applyFill="1" applyBorder="1" applyAlignment="1">
      <alignment horizontal="right"/>
    </xf>
    <xf numFmtId="3" fontId="0" fillId="2" borderId="9" xfId="211" applyNumberFormat="1" applyFont="1" applyFill="1" applyBorder="1"/>
    <xf numFmtId="169" fontId="0" fillId="2" borderId="9" xfId="211" applyNumberFormat="1" applyFont="1" applyFill="1" applyBorder="1" applyAlignment="1">
      <alignment horizontal="right"/>
    </xf>
    <xf numFmtId="4" fontId="0" fillId="2" borderId="9" xfId="211" applyNumberFormat="1" applyFont="1" applyFill="1" applyBorder="1" applyAlignment="1">
      <alignment horizontal="right"/>
    </xf>
    <xf numFmtId="0" fontId="18" fillId="0" borderId="9" xfId="233" applyBorder="1"/>
    <xf numFmtId="4" fontId="18" fillId="0" borderId="9" xfId="233" applyNumberFormat="1" applyBorder="1" applyAlignment="1">
      <alignment horizontal="right"/>
    </xf>
    <xf numFmtId="169" fontId="18" fillId="0" borderId="9" xfId="233" applyNumberFormat="1" applyBorder="1" applyAlignment="1">
      <alignment horizontal="right"/>
    </xf>
    <xf numFmtId="3" fontId="18" fillId="0" borderId="9" xfId="233" applyNumberFormat="1" applyBorder="1"/>
    <xf numFmtId="168" fontId="18" fillId="0" borderId="9" xfId="233" applyNumberFormat="1" applyBorder="1" applyAlignment="1">
      <alignment horizontal="right"/>
    </xf>
    <xf numFmtId="49" fontId="18" fillId="0" borderId="9" xfId="233" applyNumberFormat="1" applyBorder="1" applyAlignment="1">
      <alignment horizontal="left"/>
    </xf>
    <xf numFmtId="167" fontId="18" fillId="0" borderId="9" xfId="233" applyNumberFormat="1" applyBorder="1" applyAlignment="1">
      <alignment horizontal="left"/>
    </xf>
    <xf numFmtId="49" fontId="18" fillId="0" borderId="0" xfId="233" applyNumberFormat="1" applyAlignment="1">
      <alignment horizontal="left"/>
    </xf>
    <xf numFmtId="168" fontId="18" fillId="2" borderId="9" xfId="233" applyNumberFormat="1" applyFill="1" applyBorder="1" applyAlignment="1">
      <alignment horizontal="right"/>
    </xf>
    <xf numFmtId="49" fontId="18" fillId="2" borderId="9" xfId="233" applyNumberFormat="1" applyFill="1" applyBorder="1" applyAlignment="1">
      <alignment horizontal="left"/>
    </xf>
    <xf numFmtId="167" fontId="18" fillId="2" borderId="9" xfId="233" applyNumberFormat="1" applyFill="1" applyBorder="1" applyAlignment="1">
      <alignment horizontal="left"/>
    </xf>
    <xf numFmtId="4" fontId="18" fillId="2" borderId="9" xfId="233" applyNumberFormat="1" applyFill="1" applyBorder="1" applyAlignment="1">
      <alignment horizontal="right"/>
    </xf>
    <xf numFmtId="0" fontId="18" fillId="2" borderId="9" xfId="233" applyFill="1" applyBorder="1"/>
    <xf numFmtId="169" fontId="18" fillId="2" borderId="9" xfId="233" applyNumberFormat="1" applyFill="1" applyBorder="1" applyAlignment="1">
      <alignment horizontal="right"/>
    </xf>
    <xf numFmtId="3" fontId="18" fillId="2" borderId="9" xfId="233" applyNumberFormat="1" applyFill="1" applyBorder="1"/>
    <xf numFmtId="4" fontId="19" fillId="2" borderId="9" xfId="213" applyNumberFormat="1" applyFill="1" applyBorder="1" applyAlignment="1">
      <alignment horizontal="right"/>
    </xf>
    <xf numFmtId="0" fontId="19" fillId="2" borderId="9" xfId="213" applyFill="1" applyBorder="1"/>
    <xf numFmtId="169" fontId="19" fillId="2" borderId="9" xfId="213" applyNumberFormat="1" applyFill="1" applyBorder="1" applyAlignment="1">
      <alignment horizontal="right"/>
    </xf>
    <xf numFmtId="3" fontId="19" fillId="2" borderId="9" xfId="213" applyNumberFormat="1" applyFill="1" applyBorder="1"/>
    <xf numFmtId="168" fontId="19" fillId="2" borderId="9" xfId="213" applyNumberFormat="1" applyFill="1" applyBorder="1" applyAlignment="1">
      <alignment horizontal="right"/>
    </xf>
    <xf numFmtId="49" fontId="19" fillId="2" borderId="9" xfId="213" applyNumberFormat="1" applyFill="1" applyBorder="1" applyAlignment="1">
      <alignment horizontal="left"/>
    </xf>
    <xf numFmtId="167" fontId="19" fillId="2" borderId="9" xfId="213" applyNumberFormat="1" applyFill="1" applyBorder="1" applyAlignment="1">
      <alignment horizontal="left"/>
    </xf>
    <xf numFmtId="4" fontId="18" fillId="34" borderId="9" xfId="233" applyNumberForma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15" fillId="0" borderId="0" xfId="293"/>
    <xf numFmtId="167" fontId="15" fillId="0" borderId="0" xfId="293" applyNumberFormat="1" applyAlignment="1">
      <alignment horizontal="left"/>
    </xf>
    <xf numFmtId="168" fontId="15" fillId="0" borderId="0" xfId="293" applyNumberFormat="1" applyAlignment="1">
      <alignment horizontal="right"/>
    </xf>
    <xf numFmtId="49" fontId="15" fillId="0" borderId="0" xfId="293" applyNumberFormat="1" applyAlignment="1">
      <alignment horizontal="left"/>
    </xf>
    <xf numFmtId="169" fontId="15" fillId="0" borderId="0" xfId="293" applyNumberFormat="1" applyAlignment="1">
      <alignment horizontal="right"/>
    </xf>
    <xf numFmtId="4" fontId="15" fillId="0" borderId="0" xfId="293" applyNumberFormat="1" applyAlignment="1">
      <alignment horizontal="right"/>
    </xf>
    <xf numFmtId="3" fontId="15" fillId="0" borderId="0" xfId="293" applyNumberFormat="1"/>
    <xf numFmtId="164" fontId="15" fillId="0" borderId="0" xfId="293" applyNumberFormat="1"/>
    <xf numFmtId="167" fontId="15" fillId="0" borderId="9" xfId="293" applyNumberFormat="1" applyFill="1" applyBorder="1" applyAlignment="1">
      <alignment horizontal="left"/>
    </xf>
    <xf numFmtId="49" fontId="18" fillId="0" borderId="0" xfId="233" applyNumberFormat="1" applyFill="1" applyAlignment="1">
      <alignment horizontal="left"/>
    </xf>
    <xf numFmtId="167" fontId="15" fillId="2" borderId="9" xfId="293" applyNumberFormat="1" applyFill="1" applyBorder="1" applyAlignment="1">
      <alignment horizontal="left"/>
    </xf>
    <xf numFmtId="168" fontId="15" fillId="2" borderId="9" xfId="293" applyNumberFormat="1" applyFill="1" applyBorder="1" applyAlignment="1">
      <alignment horizontal="right"/>
    </xf>
    <xf numFmtId="49" fontId="15" fillId="2" borderId="9" xfId="293" applyNumberFormat="1" applyFill="1" applyBorder="1" applyAlignment="1">
      <alignment horizontal="left"/>
    </xf>
    <xf numFmtId="3" fontId="15" fillId="2" borderId="9" xfId="293" applyNumberFormat="1" applyFill="1" applyBorder="1"/>
    <xf numFmtId="169" fontId="15" fillId="2" borderId="9" xfId="293" applyNumberFormat="1" applyFill="1" applyBorder="1" applyAlignment="1">
      <alignment horizontal="right"/>
    </xf>
    <xf numFmtId="4" fontId="15" fillId="2" borderId="9" xfId="293" applyNumberFormat="1" applyFill="1" applyBorder="1" applyAlignment="1">
      <alignment horizontal="right"/>
    </xf>
    <xf numFmtId="0" fontId="15" fillId="2" borderId="9" xfId="293" applyFill="1" applyBorder="1"/>
    <xf numFmtId="49" fontId="15" fillId="34" borderId="9" xfId="293" applyNumberFormat="1" applyFill="1" applyBorder="1" applyAlignment="1">
      <alignment horizontal="left"/>
    </xf>
    <xf numFmtId="2" fontId="0" fillId="34" borderId="9" xfId="0" applyNumberFormat="1" applyFill="1" applyBorder="1"/>
    <xf numFmtId="44" fontId="0" fillId="0" borderId="0" xfId="313" applyFont="1"/>
    <xf numFmtId="169" fontId="14" fillId="0" borderId="9" xfId="314" applyNumberFormat="1" applyBorder="1" applyAlignment="1">
      <alignment horizontal="right"/>
    </xf>
    <xf numFmtId="3" fontId="14" fillId="0" borderId="9" xfId="314" applyNumberFormat="1" applyBorder="1"/>
    <xf numFmtId="49" fontId="14" fillId="0" borderId="9" xfId="314" applyNumberFormat="1" applyBorder="1" applyAlignment="1">
      <alignment horizontal="left"/>
    </xf>
    <xf numFmtId="49" fontId="14" fillId="0" borderId="0" xfId="233" applyNumberFormat="1" applyFont="1" applyFill="1" applyAlignment="1">
      <alignment horizontal="left"/>
    </xf>
    <xf numFmtId="168" fontId="14" fillId="0" borderId="9" xfId="314" applyNumberFormat="1" applyBorder="1" applyAlignment="1">
      <alignment horizontal="right"/>
    </xf>
    <xf numFmtId="0" fontId="14" fillId="0" borderId="9" xfId="314" applyBorder="1"/>
    <xf numFmtId="49" fontId="18" fillId="36" borderId="9" xfId="233" applyNumberFormat="1" applyFill="1" applyBorder="1" applyAlignment="1">
      <alignment horizontal="left"/>
    </xf>
    <xf numFmtId="4" fontId="14" fillId="0" borderId="9" xfId="314" applyNumberFormat="1" applyBorder="1" applyAlignment="1">
      <alignment horizontal="right"/>
    </xf>
    <xf numFmtId="167" fontId="14" fillId="0" borderId="9" xfId="314" applyNumberFormat="1" applyBorder="1" applyAlignment="1">
      <alignment horizontal="left"/>
    </xf>
    <xf numFmtId="0" fontId="14" fillId="0" borderId="0" xfId="314"/>
    <xf numFmtId="167" fontId="14" fillId="0" borderId="0" xfId="314" applyNumberFormat="1" applyAlignment="1">
      <alignment horizontal="left"/>
    </xf>
    <xf numFmtId="168" fontId="14" fillId="0" borderId="0" xfId="314" applyNumberFormat="1" applyAlignment="1">
      <alignment horizontal="right"/>
    </xf>
    <xf numFmtId="49" fontId="14" fillId="0" borderId="0" xfId="314" applyNumberFormat="1" applyAlignment="1">
      <alignment horizontal="left"/>
    </xf>
    <xf numFmtId="169" fontId="14" fillId="0" borderId="0" xfId="314" applyNumberFormat="1" applyAlignment="1">
      <alignment horizontal="right"/>
    </xf>
    <xf numFmtId="4" fontId="14" fillId="0" borderId="0" xfId="314" applyNumberFormat="1" applyAlignment="1">
      <alignment horizontal="right"/>
    </xf>
    <xf numFmtId="3" fontId="14" fillId="0" borderId="0" xfId="314" applyNumberFormat="1"/>
    <xf numFmtId="167" fontId="14" fillId="0" borderId="9" xfId="314" applyNumberFormat="1" applyFill="1" applyBorder="1" applyAlignment="1">
      <alignment horizontal="left"/>
    </xf>
    <xf numFmtId="49" fontId="18" fillId="0" borderId="9" xfId="233" applyNumberFormat="1" applyFill="1" applyBorder="1" applyAlignment="1">
      <alignment horizontal="left"/>
    </xf>
    <xf numFmtId="168" fontId="14" fillId="0" borderId="9" xfId="314" applyNumberFormat="1" applyFill="1" applyBorder="1" applyAlignment="1">
      <alignment horizontal="right"/>
    </xf>
    <xf numFmtId="49" fontId="14" fillId="0" borderId="9" xfId="314" applyNumberFormat="1" applyFill="1" applyBorder="1" applyAlignment="1">
      <alignment horizontal="left"/>
    </xf>
    <xf numFmtId="3" fontId="14" fillId="0" borderId="9" xfId="314" applyNumberFormat="1" applyFill="1" applyBorder="1"/>
    <xf numFmtId="169" fontId="14" fillId="0" borderId="9" xfId="314" applyNumberFormat="1" applyFill="1" applyBorder="1" applyAlignment="1">
      <alignment horizontal="right"/>
    </xf>
    <xf numFmtId="4" fontId="14" fillId="0" borderId="9" xfId="314" applyNumberFormat="1" applyFill="1" applyBorder="1" applyAlignment="1">
      <alignment horizontal="right"/>
    </xf>
    <xf numFmtId="0" fontId="14" fillId="0" borderId="9" xfId="314" applyFill="1" applyBorder="1"/>
    <xf numFmtId="2" fontId="0" fillId="0" borderId="9" xfId="0" applyNumberFormat="1" applyBorder="1"/>
    <xf numFmtId="49" fontId="13" fillId="0" borderId="0" xfId="233" applyNumberFormat="1" applyFont="1" applyFill="1" applyAlignment="1">
      <alignment horizontal="left"/>
    </xf>
    <xf numFmtId="4" fontId="15" fillId="0" borderId="9" xfId="293" applyNumberFormat="1" applyFill="1" applyBorder="1" applyAlignment="1">
      <alignment horizontal="right"/>
    </xf>
    <xf numFmtId="4" fontId="15" fillId="34" borderId="9" xfId="293" applyNumberFormat="1" applyFill="1" applyBorder="1" applyAlignment="1">
      <alignment horizontal="right"/>
    </xf>
    <xf numFmtId="0" fontId="12" fillId="0" borderId="9" xfId="334" applyBorder="1"/>
    <xf numFmtId="49" fontId="12" fillId="0" borderId="0" xfId="233" applyNumberFormat="1" applyFont="1" applyFill="1" applyAlignment="1">
      <alignment horizontal="left"/>
    </xf>
    <xf numFmtId="4" fontId="12" fillId="0" borderId="9" xfId="334" applyNumberFormat="1" applyBorder="1" applyAlignment="1">
      <alignment horizontal="right"/>
    </xf>
    <xf numFmtId="169" fontId="12" fillId="0" borderId="9" xfId="334" applyNumberFormat="1" applyBorder="1" applyAlignment="1">
      <alignment horizontal="right"/>
    </xf>
    <xf numFmtId="3" fontId="12" fillId="0" borderId="9" xfId="334" applyNumberFormat="1" applyBorder="1"/>
    <xf numFmtId="49" fontId="12" fillId="0" borderId="9" xfId="334" applyNumberFormat="1" applyBorder="1" applyAlignment="1">
      <alignment horizontal="left"/>
    </xf>
    <xf numFmtId="168" fontId="12" fillId="0" borderId="9" xfId="334" applyNumberFormat="1" applyBorder="1" applyAlignment="1">
      <alignment horizontal="right"/>
    </xf>
    <xf numFmtId="167" fontId="12" fillId="0" borderId="9" xfId="334" applyNumberFormat="1" applyBorder="1" applyAlignment="1">
      <alignment horizontal="left"/>
    </xf>
    <xf numFmtId="0" fontId="12" fillId="0" borderId="0" xfId="334"/>
    <xf numFmtId="167" fontId="12" fillId="0" borderId="0" xfId="334" applyNumberFormat="1" applyAlignment="1">
      <alignment horizontal="left"/>
    </xf>
    <xf numFmtId="168" fontId="12" fillId="0" borderId="0" xfId="334" applyNumberFormat="1" applyAlignment="1">
      <alignment horizontal="right"/>
    </xf>
    <xf numFmtId="49" fontId="12" fillId="0" borderId="0" xfId="334" applyNumberFormat="1" applyAlignment="1">
      <alignment horizontal="left"/>
    </xf>
    <xf numFmtId="169" fontId="12" fillId="0" borderId="0" xfId="334" applyNumberFormat="1" applyAlignment="1">
      <alignment horizontal="right"/>
    </xf>
    <xf numFmtId="4" fontId="12" fillId="0" borderId="0" xfId="334" applyNumberFormat="1" applyAlignment="1">
      <alignment horizontal="right"/>
    </xf>
    <xf numFmtId="3" fontId="12" fillId="0" borderId="0" xfId="334" applyNumberFormat="1"/>
    <xf numFmtId="167" fontId="14" fillId="2" borderId="9" xfId="314" applyNumberFormat="1" applyFill="1" applyBorder="1" applyAlignment="1">
      <alignment horizontal="left"/>
    </xf>
    <xf numFmtId="168" fontId="14" fillId="2" borderId="9" xfId="314" applyNumberFormat="1" applyFill="1" applyBorder="1" applyAlignment="1">
      <alignment horizontal="right"/>
    </xf>
    <xf numFmtId="49" fontId="14" fillId="2" borderId="9" xfId="314" applyNumberFormat="1" applyFill="1" applyBorder="1" applyAlignment="1">
      <alignment horizontal="left"/>
    </xf>
    <xf numFmtId="3" fontId="14" fillId="2" borderId="9" xfId="314" applyNumberFormat="1" applyFill="1" applyBorder="1"/>
    <xf numFmtId="169" fontId="14" fillId="2" borderId="9" xfId="314" applyNumberFormat="1" applyFill="1" applyBorder="1" applyAlignment="1">
      <alignment horizontal="right"/>
    </xf>
    <xf numFmtId="4" fontId="14" fillId="2" borderId="9" xfId="314" applyNumberFormat="1" applyFill="1" applyBorder="1" applyAlignment="1">
      <alignment horizontal="right"/>
    </xf>
    <xf numFmtId="0" fontId="14" fillId="2" borderId="9" xfId="314" applyFill="1" applyBorder="1"/>
    <xf numFmtId="167" fontId="12" fillId="2" borderId="9" xfId="334" applyNumberFormat="1" applyFill="1" applyBorder="1" applyAlignment="1">
      <alignment horizontal="left"/>
    </xf>
    <xf numFmtId="168" fontId="12" fillId="2" borderId="9" xfId="334" applyNumberFormat="1" applyFill="1" applyBorder="1" applyAlignment="1">
      <alignment horizontal="right"/>
    </xf>
    <xf numFmtId="49" fontId="12" fillId="2" borderId="9" xfId="334" applyNumberFormat="1" applyFill="1" applyBorder="1" applyAlignment="1">
      <alignment horizontal="left"/>
    </xf>
    <xf numFmtId="3" fontId="12" fillId="2" borderId="9" xfId="334" applyNumberFormat="1" applyFill="1" applyBorder="1"/>
    <xf numFmtId="169" fontId="12" fillId="2" borderId="9" xfId="334" applyNumberFormat="1" applyFill="1" applyBorder="1" applyAlignment="1">
      <alignment horizontal="right"/>
    </xf>
    <xf numFmtId="4" fontId="12" fillId="2" borderId="9" xfId="334" applyNumberFormat="1" applyFill="1" applyBorder="1" applyAlignment="1">
      <alignment horizontal="right"/>
    </xf>
    <xf numFmtId="0" fontId="12" fillId="2" borderId="9" xfId="334" applyFill="1" applyBorder="1"/>
    <xf numFmtId="3" fontId="11" fillId="0" borderId="9" xfId="354" applyNumberFormat="1" applyBorder="1"/>
    <xf numFmtId="49" fontId="11" fillId="0" borderId="9" xfId="354" applyNumberFormat="1" applyBorder="1" applyAlignment="1">
      <alignment horizontal="left"/>
    </xf>
    <xf numFmtId="168" fontId="11" fillId="0" borderId="9" xfId="354" applyNumberFormat="1" applyBorder="1" applyAlignment="1">
      <alignment horizontal="right"/>
    </xf>
    <xf numFmtId="0" fontId="11" fillId="0" borderId="9" xfId="354" applyBorder="1"/>
    <xf numFmtId="49" fontId="11" fillId="0" borderId="0" xfId="233" applyNumberFormat="1" applyFont="1" applyFill="1" applyAlignment="1">
      <alignment horizontal="left"/>
    </xf>
    <xf numFmtId="4" fontId="11" fillId="0" borderId="9" xfId="354" applyNumberFormat="1" applyBorder="1" applyAlignment="1">
      <alignment horizontal="right"/>
    </xf>
    <xf numFmtId="169" fontId="11" fillId="0" borderId="9" xfId="354" applyNumberFormat="1" applyBorder="1" applyAlignment="1">
      <alignment horizontal="right"/>
    </xf>
    <xf numFmtId="167" fontId="11" fillId="0" borderId="9" xfId="354" applyNumberFormat="1" applyBorder="1" applyAlignment="1">
      <alignment horizontal="left"/>
    </xf>
    <xf numFmtId="0" fontId="0" fillId="36" borderId="9" xfId="0" applyFill="1" applyBorder="1"/>
    <xf numFmtId="0" fontId="11" fillId="0" borderId="0" xfId="354"/>
    <xf numFmtId="167" fontId="11" fillId="0" borderId="0" xfId="354" applyNumberFormat="1" applyAlignment="1">
      <alignment horizontal="left"/>
    </xf>
    <xf numFmtId="168" fontId="11" fillId="0" borderId="0" xfId="354" applyNumberFormat="1" applyAlignment="1">
      <alignment horizontal="right"/>
    </xf>
    <xf numFmtId="49" fontId="11" fillId="0" borderId="0" xfId="354" applyNumberFormat="1" applyAlignment="1">
      <alignment horizontal="left"/>
    </xf>
    <xf numFmtId="169" fontId="11" fillId="0" borderId="0" xfId="354" applyNumberFormat="1" applyAlignment="1">
      <alignment horizontal="right"/>
    </xf>
    <xf numFmtId="4" fontId="11" fillId="0" borderId="0" xfId="354" applyNumberFormat="1" applyAlignment="1">
      <alignment horizontal="right"/>
    </xf>
    <xf numFmtId="3" fontId="11" fillId="0" borderId="0" xfId="354" applyNumberFormat="1"/>
    <xf numFmtId="3" fontId="0" fillId="0" borderId="0" xfId="0" applyNumberFormat="1"/>
    <xf numFmtId="4" fontId="11" fillId="36" borderId="9" xfId="354" applyNumberFormat="1" applyFill="1" applyBorder="1" applyAlignment="1">
      <alignment horizontal="right"/>
    </xf>
    <xf numFmtId="167" fontId="11" fillId="36" borderId="9" xfId="354" applyNumberFormat="1" applyFill="1" applyBorder="1" applyAlignment="1">
      <alignment horizontal="left"/>
    </xf>
    <xf numFmtId="167" fontId="10" fillId="0" borderId="0" xfId="374" applyNumberFormat="1" applyAlignment="1">
      <alignment horizontal="left"/>
    </xf>
    <xf numFmtId="168" fontId="10" fillId="0" borderId="0" xfId="374" applyNumberFormat="1" applyAlignment="1">
      <alignment horizontal="right"/>
    </xf>
    <xf numFmtId="49" fontId="10" fillId="0" borderId="0" xfId="374" applyNumberFormat="1" applyAlignment="1">
      <alignment horizontal="left"/>
    </xf>
    <xf numFmtId="3" fontId="10" fillId="0" borderId="0" xfId="374" applyNumberFormat="1"/>
    <xf numFmtId="167" fontId="10" fillId="36" borderId="9" xfId="374" applyNumberFormat="1" applyFill="1" applyBorder="1" applyAlignment="1">
      <alignment horizontal="left"/>
    </xf>
    <xf numFmtId="0" fontId="9" fillId="0" borderId="0" xfId="394"/>
    <xf numFmtId="167" fontId="9" fillId="0" borderId="0" xfId="394" applyNumberFormat="1" applyAlignment="1">
      <alignment horizontal="left"/>
    </xf>
    <xf numFmtId="168" fontId="9" fillId="0" borderId="0" xfId="394" applyNumberFormat="1" applyAlignment="1">
      <alignment horizontal="right"/>
    </xf>
    <xf numFmtId="49" fontId="9" fillId="0" borderId="0" xfId="394" applyNumberFormat="1" applyAlignment="1">
      <alignment horizontal="left"/>
    </xf>
    <xf numFmtId="169" fontId="9" fillId="0" borderId="0" xfId="394" applyNumberFormat="1" applyAlignment="1">
      <alignment horizontal="right"/>
    </xf>
    <xf numFmtId="4" fontId="9" fillId="0" borderId="0" xfId="394" applyNumberFormat="1" applyAlignment="1">
      <alignment horizontal="right"/>
    </xf>
    <xf numFmtId="3" fontId="9" fillId="0" borderId="0" xfId="394" applyNumberFormat="1"/>
    <xf numFmtId="4" fontId="10" fillId="36" borderId="9" xfId="374" applyNumberFormat="1" applyFill="1" applyBorder="1" applyAlignment="1">
      <alignment horizontal="right"/>
    </xf>
    <xf numFmtId="49" fontId="9" fillId="0" borderId="0" xfId="233" applyNumberFormat="1" applyFont="1" applyFill="1" applyAlignment="1">
      <alignment horizontal="left"/>
    </xf>
    <xf numFmtId="14" fontId="0" fillId="36" borderId="9" xfId="0" applyNumberFormat="1" applyFill="1" applyBorder="1"/>
    <xf numFmtId="168" fontId="11" fillId="36" borderId="9" xfId="354" applyNumberFormat="1" applyFill="1" applyBorder="1" applyAlignment="1">
      <alignment horizontal="right"/>
    </xf>
    <xf numFmtId="49" fontId="11" fillId="36" borderId="9" xfId="354" applyNumberFormat="1" applyFill="1" applyBorder="1" applyAlignment="1">
      <alignment horizontal="left"/>
    </xf>
    <xf numFmtId="3" fontId="11" fillId="36" borderId="9" xfId="354" applyNumberFormat="1" applyFill="1" applyBorder="1"/>
    <xf numFmtId="169" fontId="11" fillId="36" borderId="9" xfId="354" applyNumberFormat="1" applyFill="1" applyBorder="1" applyAlignment="1">
      <alignment horizontal="right"/>
    </xf>
    <xf numFmtId="0" fontId="11" fillId="36" borderId="9" xfId="354" applyFill="1" applyBorder="1"/>
    <xf numFmtId="168" fontId="10" fillId="36" borderId="9" xfId="374" applyNumberFormat="1" applyFill="1" applyBorder="1" applyAlignment="1">
      <alignment horizontal="right"/>
    </xf>
    <xf numFmtId="49" fontId="10" fillId="36" borderId="9" xfId="374" applyNumberFormat="1" applyFill="1" applyBorder="1" applyAlignment="1">
      <alignment horizontal="left"/>
    </xf>
    <xf numFmtId="3" fontId="10" fillId="36" borderId="9" xfId="374" applyNumberFormat="1" applyFill="1" applyBorder="1"/>
    <xf numFmtId="169" fontId="10" fillId="36" borderId="9" xfId="374" applyNumberFormat="1" applyFill="1" applyBorder="1" applyAlignment="1">
      <alignment horizontal="right"/>
    </xf>
    <xf numFmtId="0" fontId="10" fillId="36" borderId="9" xfId="374" applyFill="1" applyBorder="1"/>
    <xf numFmtId="167" fontId="9" fillId="37" borderId="9" xfId="394" applyNumberFormat="1" applyFill="1" applyBorder="1" applyAlignment="1">
      <alignment horizontal="left"/>
    </xf>
    <xf numFmtId="0" fontId="0" fillId="37" borderId="9" xfId="0" applyFill="1" applyBorder="1"/>
    <xf numFmtId="14" fontId="0" fillId="37" borderId="9" xfId="0" applyNumberFormat="1" applyFill="1" applyBorder="1"/>
    <xf numFmtId="49" fontId="18" fillId="37" borderId="9" xfId="233" applyNumberFormat="1" applyFill="1" applyBorder="1" applyAlignment="1">
      <alignment horizontal="left"/>
    </xf>
    <xf numFmtId="168" fontId="9" fillId="37" borderId="9" xfId="394" applyNumberFormat="1" applyFill="1" applyBorder="1" applyAlignment="1">
      <alignment horizontal="right"/>
    </xf>
    <xf numFmtId="49" fontId="9" fillId="37" borderId="9" xfId="394" applyNumberFormat="1" applyFill="1" applyBorder="1" applyAlignment="1">
      <alignment horizontal="left"/>
    </xf>
    <xf numFmtId="3" fontId="9" fillId="37" borderId="9" xfId="394" applyNumberFormat="1" applyFill="1" applyBorder="1"/>
    <xf numFmtId="169" fontId="9" fillId="37" borderId="9" xfId="394" applyNumberFormat="1" applyFill="1" applyBorder="1" applyAlignment="1">
      <alignment horizontal="right"/>
    </xf>
    <xf numFmtId="4" fontId="9" fillId="37" borderId="9" xfId="394" applyNumberFormat="1" applyFill="1" applyBorder="1" applyAlignment="1">
      <alignment horizontal="right"/>
    </xf>
    <xf numFmtId="0" fontId="9" fillId="37" borderId="9" xfId="394" applyFill="1" applyBorder="1"/>
    <xf numFmtId="49" fontId="8" fillId="0" borderId="0" xfId="233" applyNumberFormat="1" applyFont="1" applyFill="1" applyAlignment="1">
      <alignment horizontal="left"/>
    </xf>
    <xf numFmtId="43" fontId="0" fillId="0" borderId="11" xfId="210" applyFont="1" applyFill="1" applyBorder="1"/>
    <xf numFmtId="43" fontId="0" fillId="0" borderId="9" xfId="210" applyFont="1" applyFill="1" applyBorder="1"/>
    <xf numFmtId="4" fontId="7" fillId="0" borderId="9" xfId="414" applyNumberFormat="1" applyBorder="1" applyAlignment="1">
      <alignment horizontal="right"/>
    </xf>
    <xf numFmtId="167" fontId="7" fillId="0" borderId="9" xfId="414" applyNumberFormat="1" applyBorder="1" applyAlignment="1">
      <alignment horizontal="left"/>
    </xf>
    <xf numFmtId="167" fontId="7" fillId="2" borderId="9" xfId="414" applyNumberFormat="1" applyFill="1" applyBorder="1" applyAlignment="1">
      <alignment horizontal="left"/>
    </xf>
    <xf numFmtId="168" fontId="7" fillId="2" borderId="9" xfId="414" applyNumberFormat="1" applyFill="1" applyBorder="1" applyAlignment="1">
      <alignment horizontal="right"/>
    </xf>
    <xf numFmtId="49" fontId="7" fillId="2" borderId="9" xfId="414" applyNumberFormat="1" applyFill="1" applyBorder="1" applyAlignment="1">
      <alignment horizontal="left"/>
    </xf>
    <xf numFmtId="3" fontId="7" fillId="2" borderId="9" xfId="414" applyNumberFormat="1" applyFill="1" applyBorder="1"/>
    <xf numFmtId="169" fontId="7" fillId="2" borderId="9" xfId="414" applyNumberFormat="1" applyFill="1" applyBorder="1" applyAlignment="1">
      <alignment horizontal="right"/>
    </xf>
    <xf numFmtId="4" fontId="7" fillId="2" borderId="9" xfId="414" applyNumberFormat="1" applyFill="1" applyBorder="1" applyAlignment="1">
      <alignment horizontal="right"/>
    </xf>
    <xf numFmtId="0" fontId="7" fillId="2" borderId="9" xfId="414" applyFill="1" applyBorder="1"/>
    <xf numFmtId="4" fontId="6" fillId="0" borderId="9" xfId="434" applyNumberFormat="1" applyBorder="1" applyAlignment="1">
      <alignment horizontal="right"/>
    </xf>
    <xf numFmtId="167" fontId="6" fillId="0" borderId="9" xfId="434" applyNumberFormat="1" applyBorder="1" applyAlignment="1">
      <alignment horizontal="left"/>
    </xf>
    <xf numFmtId="43" fontId="0" fillId="0" borderId="0" xfId="210" applyFont="1"/>
    <xf numFmtId="167" fontId="6" fillId="2" borderId="9" xfId="434" applyNumberFormat="1" applyFill="1" applyBorder="1" applyAlignment="1">
      <alignment horizontal="left"/>
    </xf>
    <xf numFmtId="168" fontId="6" fillId="2" borderId="9" xfId="434" applyNumberFormat="1" applyFill="1" applyBorder="1" applyAlignment="1">
      <alignment horizontal="right"/>
    </xf>
    <xf numFmtId="49" fontId="6" fillId="2" borderId="9" xfId="434" applyNumberFormat="1" applyFill="1" applyBorder="1" applyAlignment="1">
      <alignment horizontal="left"/>
    </xf>
    <xf numFmtId="3" fontId="6" fillId="2" borderId="9" xfId="434" applyNumberFormat="1" applyFill="1" applyBorder="1"/>
    <xf numFmtId="169" fontId="6" fillId="2" borderId="9" xfId="434" applyNumberFormat="1" applyFill="1" applyBorder="1" applyAlignment="1">
      <alignment horizontal="right"/>
    </xf>
    <xf numFmtId="4" fontId="6" fillId="2" borderId="9" xfId="434" applyNumberFormat="1" applyFill="1" applyBorder="1" applyAlignment="1">
      <alignment horizontal="right"/>
    </xf>
    <xf numFmtId="0" fontId="6" fillId="2" borderId="9" xfId="434" applyFill="1" applyBorder="1"/>
    <xf numFmtId="4" fontId="5" fillId="0" borderId="9" xfId="454" applyNumberFormat="1" applyBorder="1" applyAlignment="1">
      <alignment horizontal="right"/>
    </xf>
    <xf numFmtId="49" fontId="5" fillId="0" borderId="9" xfId="454" applyNumberFormat="1" applyBorder="1" applyAlignment="1">
      <alignment horizontal="left"/>
    </xf>
    <xf numFmtId="167" fontId="5" fillId="0" borderId="9" xfId="454" applyNumberFormat="1" applyBorder="1" applyAlignment="1">
      <alignment horizontal="left"/>
    </xf>
    <xf numFmtId="4" fontId="4" fillId="0" borderId="9" xfId="474" applyNumberFormat="1" applyBorder="1" applyAlignment="1">
      <alignment horizontal="right"/>
    </xf>
    <xf numFmtId="169" fontId="4" fillId="0" borderId="9" xfId="474" applyNumberFormat="1" applyBorder="1" applyAlignment="1">
      <alignment horizontal="right"/>
    </xf>
    <xf numFmtId="3" fontId="4" fillId="0" borderId="9" xfId="474" applyNumberFormat="1" applyBorder="1"/>
    <xf numFmtId="49" fontId="4" fillId="0" borderId="9" xfId="474" applyNumberFormat="1" applyBorder="1" applyAlignment="1">
      <alignment horizontal="left"/>
    </xf>
    <xf numFmtId="168" fontId="4" fillId="0" borderId="9" xfId="474" applyNumberFormat="1" applyBorder="1" applyAlignment="1">
      <alignment horizontal="right"/>
    </xf>
    <xf numFmtId="167" fontId="4" fillId="0" borderId="9" xfId="474" applyNumberFormat="1" applyBorder="1" applyAlignment="1">
      <alignment horizontal="left"/>
    </xf>
    <xf numFmtId="49" fontId="4" fillId="0" borderId="0" xfId="474" applyNumberFormat="1" applyAlignment="1">
      <alignment horizontal="left"/>
    </xf>
    <xf numFmtId="167" fontId="11" fillId="36" borderId="8" xfId="354" applyNumberFormat="1" applyFill="1" applyBorder="1" applyAlignment="1">
      <alignment horizontal="left"/>
    </xf>
    <xf numFmtId="4" fontId="11" fillId="36" borderId="11" xfId="354" applyNumberFormat="1" applyFill="1" applyBorder="1" applyAlignment="1">
      <alignment horizontal="right"/>
    </xf>
    <xf numFmtId="167" fontId="10" fillId="36" borderId="8" xfId="374" applyNumberFormat="1" applyFill="1" applyBorder="1" applyAlignment="1">
      <alignment horizontal="left"/>
    </xf>
    <xf numFmtId="4" fontId="10" fillId="36" borderId="11" xfId="374" applyNumberFormat="1" applyFill="1" applyBorder="1" applyAlignment="1">
      <alignment horizontal="right"/>
    </xf>
    <xf numFmtId="167" fontId="9" fillId="36" borderId="8" xfId="394" applyNumberFormat="1" applyFill="1" applyBorder="1" applyAlignment="1">
      <alignment horizontal="left"/>
    </xf>
    <xf numFmtId="4" fontId="9" fillId="36" borderId="11" xfId="394" applyNumberFormat="1" applyFill="1" applyBorder="1" applyAlignment="1">
      <alignment horizontal="right"/>
    </xf>
    <xf numFmtId="167" fontId="5" fillId="2" borderId="9" xfId="454" applyNumberFormat="1" applyFill="1" applyBorder="1" applyAlignment="1">
      <alignment horizontal="left"/>
    </xf>
    <xf numFmtId="168" fontId="5" fillId="2" borderId="9" xfId="454" applyNumberFormat="1" applyFill="1" applyBorder="1" applyAlignment="1">
      <alignment horizontal="right"/>
    </xf>
    <xf numFmtId="49" fontId="5" fillId="2" borderId="9" xfId="454" applyNumberFormat="1" applyFill="1" applyBorder="1" applyAlignment="1">
      <alignment horizontal="left"/>
    </xf>
    <xf numFmtId="3" fontId="5" fillId="2" borderId="9" xfId="454" applyNumberFormat="1" applyFill="1" applyBorder="1"/>
    <xf numFmtId="169" fontId="5" fillId="2" borderId="9" xfId="454" applyNumberFormat="1" applyFill="1" applyBorder="1" applyAlignment="1">
      <alignment horizontal="right"/>
    </xf>
    <xf numFmtId="4" fontId="5" fillId="2" borderId="9" xfId="454" applyNumberFormat="1" applyFill="1" applyBorder="1" applyAlignment="1">
      <alignment horizontal="right"/>
    </xf>
    <xf numFmtId="0" fontId="5" fillId="2" borderId="9" xfId="454" applyFill="1" applyBorder="1"/>
    <xf numFmtId="164" fontId="5" fillId="2" borderId="9" xfId="454" applyNumberFormat="1" applyFill="1" applyBorder="1"/>
    <xf numFmtId="4" fontId="3" fillId="0" borderId="9" xfId="494" applyNumberFormat="1" applyBorder="1" applyAlignment="1">
      <alignment horizontal="right"/>
    </xf>
    <xf numFmtId="0" fontId="3" fillId="0" borderId="9" xfId="494" applyBorder="1"/>
    <xf numFmtId="169" fontId="3" fillId="0" borderId="9" xfId="494" applyNumberFormat="1" applyBorder="1" applyAlignment="1">
      <alignment horizontal="right"/>
    </xf>
    <xf numFmtId="164" fontId="3" fillId="0" borderId="9" xfId="494" applyNumberFormat="1" applyBorder="1"/>
    <xf numFmtId="49" fontId="3" fillId="0" borderId="9" xfId="494" applyNumberFormat="1" applyBorder="1" applyAlignment="1">
      <alignment horizontal="left"/>
    </xf>
    <xf numFmtId="168" fontId="3" fillId="0" borderId="9" xfId="494" applyNumberFormat="1" applyBorder="1" applyAlignment="1">
      <alignment horizontal="right"/>
    </xf>
    <xf numFmtId="167" fontId="3" fillId="0" borderId="9" xfId="494" applyNumberFormat="1" applyBorder="1" applyAlignment="1">
      <alignment horizontal="left"/>
    </xf>
    <xf numFmtId="17" fontId="0" fillId="2" borderId="9" xfId="0" applyNumberFormat="1" applyFill="1" applyBorder="1"/>
    <xf numFmtId="167" fontId="4" fillId="2" borderId="9" xfId="474" applyNumberFormat="1" applyFill="1" applyBorder="1" applyAlignment="1">
      <alignment horizontal="left"/>
    </xf>
    <xf numFmtId="168" fontId="4" fillId="2" borderId="9" xfId="474" applyNumberFormat="1" applyFill="1" applyBorder="1" applyAlignment="1">
      <alignment horizontal="right"/>
    </xf>
    <xf numFmtId="49" fontId="4" fillId="2" borderId="9" xfId="474" applyNumberFormat="1" applyFill="1" applyBorder="1" applyAlignment="1">
      <alignment horizontal="left"/>
    </xf>
    <xf numFmtId="3" fontId="4" fillId="2" borderId="9" xfId="474" applyNumberFormat="1" applyFill="1" applyBorder="1"/>
    <xf numFmtId="169" fontId="4" fillId="2" borderId="9" xfId="474" applyNumberFormat="1" applyFill="1" applyBorder="1" applyAlignment="1">
      <alignment horizontal="right"/>
    </xf>
    <xf numFmtId="4" fontId="4" fillId="2" borderId="9" xfId="474" applyNumberFormat="1" applyFill="1" applyBorder="1" applyAlignment="1">
      <alignment horizontal="right"/>
    </xf>
    <xf numFmtId="14" fontId="0" fillId="2" borderId="8" xfId="0" applyNumberFormat="1" applyFill="1" applyBorder="1"/>
    <xf numFmtId="17" fontId="0" fillId="34" borderId="9" xfId="0" applyNumberFormat="1" applyFill="1" applyBorder="1"/>
    <xf numFmtId="0" fontId="2" fillId="0" borderId="9" xfId="514" applyBorder="1"/>
    <xf numFmtId="4" fontId="2" fillId="0" borderId="9" xfId="514" applyNumberFormat="1" applyBorder="1" applyAlignment="1">
      <alignment horizontal="right"/>
    </xf>
    <xf numFmtId="169" fontId="2" fillId="0" borderId="9" xfId="514" applyNumberFormat="1" applyBorder="1" applyAlignment="1">
      <alignment horizontal="right"/>
    </xf>
    <xf numFmtId="3" fontId="2" fillId="0" borderId="9" xfId="514" applyNumberFormat="1" applyBorder="1"/>
    <xf numFmtId="49" fontId="2" fillId="0" borderId="9" xfId="514" applyNumberFormat="1" applyBorder="1" applyAlignment="1">
      <alignment horizontal="left"/>
    </xf>
    <xf numFmtId="168" fontId="2" fillId="0" borderId="9" xfId="514" applyNumberFormat="1" applyBorder="1" applyAlignment="1">
      <alignment horizontal="right"/>
    </xf>
    <xf numFmtId="167" fontId="2" fillId="0" borderId="9" xfId="514" applyNumberFormat="1" applyBorder="1" applyAlignment="1">
      <alignment horizontal="left"/>
    </xf>
    <xf numFmtId="0" fontId="47" fillId="0" borderId="0" xfId="0" applyFont="1"/>
    <xf numFmtId="0" fontId="28" fillId="0" borderId="32" xfId="0" applyFont="1" applyBorder="1" applyAlignment="1">
      <alignment horizontal="center"/>
    </xf>
    <xf numFmtId="0" fontId="28" fillId="0" borderId="33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9" xfId="0" applyBorder="1" applyAlignment="1">
      <alignment horizontal="center"/>
    </xf>
  </cellXfs>
  <cellStyles count="554">
    <cellStyle name="%20 - Vurgu1" xfId="19" builtinId="30" customBuiltin="1"/>
    <cellStyle name="%20 - Vurgu1 10" xfId="215" xr:uid="{38BBA90D-E73C-4C2D-9C16-3E6AC7FB7381}"/>
    <cellStyle name="%20 - Vurgu1 11" xfId="235" xr:uid="{E2306D61-0765-47F2-BCDE-E9354B703EA7}"/>
    <cellStyle name="%20 - Vurgu1 12" xfId="255" xr:uid="{5AA59626-60EE-4B02-9C9D-042055800841}"/>
    <cellStyle name="%20 - Vurgu1 13" xfId="275" xr:uid="{3F2E1AF8-834C-4B2E-B191-AF663DFC9E8D}"/>
    <cellStyle name="%20 - Vurgu1 14" xfId="295" xr:uid="{43CBDAD2-7327-48F1-9E0A-229757697CA2}"/>
    <cellStyle name="%20 - Vurgu1 15" xfId="316" xr:uid="{A81852C4-05C4-474B-BEE4-79F35A68177B}"/>
    <cellStyle name="%20 - Vurgu1 16" xfId="336" xr:uid="{C8C3E150-C638-4874-957D-2E4A1A2D0649}"/>
    <cellStyle name="%20 - Vurgu1 17" xfId="356" xr:uid="{BFBFF94C-1B06-4FEC-B8D3-74B6DA4BA12B}"/>
    <cellStyle name="%20 - Vurgu1 18" xfId="376" xr:uid="{F0AAAB8E-9A99-4AE0-8D44-8FE868F73F29}"/>
    <cellStyle name="%20 - Vurgu1 19" xfId="396" xr:uid="{67982657-5563-4F35-A0D1-825C9FEA2A53}"/>
    <cellStyle name="%20 - Vurgu1 2" xfId="51" xr:uid="{FA9BD307-C38F-4352-A71A-9DDF26C02AE5}"/>
    <cellStyle name="%20 - Vurgu1 20" xfId="416" xr:uid="{129C12B2-9466-4A3B-B3B9-214F3E927DA2}"/>
    <cellStyle name="%20 - Vurgu1 21" xfId="436" xr:uid="{9BA8F6C0-7D34-466F-BC74-A6BE8BD8B007}"/>
    <cellStyle name="%20 - Vurgu1 22" xfId="456" xr:uid="{A4411A7C-C063-4517-969C-5EC3A559525B}"/>
    <cellStyle name="%20 - Vurgu1 23" xfId="476" xr:uid="{94E20319-7600-4DBC-9D90-B8D87C8FB6C4}"/>
    <cellStyle name="%20 - Vurgu1 24" xfId="496" xr:uid="{D1889CB2-8FB9-41E3-A592-4BD3073C1486}"/>
    <cellStyle name="%20 - Vurgu1 25" xfId="516" xr:uid="{48939533-F313-4340-96D2-168711F5EAF5}"/>
    <cellStyle name="%20 - Vurgu1 26" xfId="536" xr:uid="{6B398D18-7EDC-431D-A299-13B45A07037E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8" xr:uid="{C6BBDC33-14D2-42BE-99F0-9F5ECA801C3E}"/>
    <cellStyle name="%20 - Vurgu2 11" xfId="238" xr:uid="{DEB2EE8F-17EC-470A-8827-97081E63EF8F}"/>
    <cellStyle name="%20 - Vurgu2 12" xfId="258" xr:uid="{0DECCD89-9FE2-4E45-81F6-648A18269DF5}"/>
    <cellStyle name="%20 - Vurgu2 13" xfId="278" xr:uid="{4653BBFA-FCF4-4E69-B7A0-11B704BCB8B3}"/>
    <cellStyle name="%20 - Vurgu2 14" xfId="298" xr:uid="{0102ABB4-AD06-493F-840A-40D31B33D8CE}"/>
    <cellStyle name="%20 - Vurgu2 15" xfId="319" xr:uid="{D35C7AF5-D69E-4BB2-85BC-78BDB5648496}"/>
    <cellStyle name="%20 - Vurgu2 16" xfId="339" xr:uid="{CFDC8341-1B9D-480A-A9D6-7C035D6D5062}"/>
    <cellStyle name="%20 - Vurgu2 17" xfId="359" xr:uid="{043E43B6-FDC4-48D7-BF72-822BAAA991C9}"/>
    <cellStyle name="%20 - Vurgu2 18" xfId="379" xr:uid="{B169AB9B-47C0-431D-A740-779554CFC515}"/>
    <cellStyle name="%20 - Vurgu2 19" xfId="399" xr:uid="{7FDA4EB8-66CE-45CB-9865-F44B1754EA8A}"/>
    <cellStyle name="%20 - Vurgu2 2" xfId="54" xr:uid="{A0E515F0-F923-40DC-9602-5B58DB23AEF2}"/>
    <cellStyle name="%20 - Vurgu2 20" xfId="419" xr:uid="{DB49467E-A21E-4B7C-9077-FA492EA2DE69}"/>
    <cellStyle name="%20 - Vurgu2 21" xfId="439" xr:uid="{29E60C04-A659-45A4-932D-FA2815E7883F}"/>
    <cellStyle name="%20 - Vurgu2 22" xfId="459" xr:uid="{E329E70E-F715-4539-9031-9CA1CC8F9388}"/>
    <cellStyle name="%20 - Vurgu2 23" xfId="479" xr:uid="{5BD0F827-CE27-4C0A-8707-417246D5B3D2}"/>
    <cellStyle name="%20 - Vurgu2 24" xfId="499" xr:uid="{20E6699A-2680-4A8B-95F7-CD628D2513AC}"/>
    <cellStyle name="%20 - Vurgu2 25" xfId="519" xr:uid="{1B1BE771-8AE2-48EE-8D3F-DDCA6D4B42DF}"/>
    <cellStyle name="%20 - Vurgu2 26" xfId="539" xr:uid="{8523D50B-6ABF-46B5-8484-5123E601761E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1" xr:uid="{9D9B8EB5-A8B9-4A93-8CE1-305A85FF8181}"/>
    <cellStyle name="%20 - Vurgu3 11" xfId="241" xr:uid="{5AED88D7-03E7-4249-8444-AAD6AEBF1470}"/>
    <cellStyle name="%20 - Vurgu3 12" xfId="261" xr:uid="{BF010BB7-1F2F-4F53-9F91-957D65E53786}"/>
    <cellStyle name="%20 - Vurgu3 13" xfId="281" xr:uid="{750C5BF1-CDC0-4F85-931C-864EF7BA8645}"/>
    <cellStyle name="%20 - Vurgu3 14" xfId="301" xr:uid="{090C4012-9738-47B8-B2C2-CF48CCBF4A1E}"/>
    <cellStyle name="%20 - Vurgu3 15" xfId="322" xr:uid="{2183811E-F66B-425C-8683-B2DE3F59C508}"/>
    <cellStyle name="%20 - Vurgu3 16" xfId="342" xr:uid="{62D49487-BAF8-4174-BC7A-CD4BB515204B}"/>
    <cellStyle name="%20 - Vurgu3 17" xfId="362" xr:uid="{C6B330F1-B081-441B-B385-58E4A03E9246}"/>
    <cellStyle name="%20 - Vurgu3 18" xfId="382" xr:uid="{6A79E127-C0B7-4BE5-A6EE-F84B25BB8A73}"/>
    <cellStyle name="%20 - Vurgu3 19" xfId="402" xr:uid="{AB55F4B5-ACAC-4496-9993-AF0A88570C51}"/>
    <cellStyle name="%20 - Vurgu3 2" xfId="57" xr:uid="{691FB671-DDFA-4938-A8D1-4D4DA7E94351}"/>
    <cellStyle name="%20 - Vurgu3 20" xfId="422" xr:uid="{5F8015D9-C245-4651-A6C3-136D4F7152D8}"/>
    <cellStyle name="%20 - Vurgu3 21" xfId="442" xr:uid="{E10E0279-DE9E-405E-9061-0F9CD2821C9A}"/>
    <cellStyle name="%20 - Vurgu3 22" xfId="462" xr:uid="{272230AB-E846-43F7-BEA9-9C36EE153E7E}"/>
    <cellStyle name="%20 - Vurgu3 23" xfId="482" xr:uid="{8E17A098-B144-44F0-9E1F-24B6A2D1A1C1}"/>
    <cellStyle name="%20 - Vurgu3 24" xfId="502" xr:uid="{3E29F46B-7182-46E8-8728-4E75A0259736}"/>
    <cellStyle name="%20 - Vurgu3 25" xfId="522" xr:uid="{DF96F3D0-FF68-4C66-9F9B-B2EE2DBE4810}"/>
    <cellStyle name="%20 - Vurgu3 26" xfId="542" xr:uid="{0BA2BB70-F431-4F1F-BBB9-E764953E898B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4" xr:uid="{9E59E486-BADB-4195-87AC-7F09AD53EF4C}"/>
    <cellStyle name="%20 - Vurgu4 11" xfId="244" xr:uid="{DD7F3C42-3C73-40A3-B4EC-F70BEB0B009C}"/>
    <cellStyle name="%20 - Vurgu4 12" xfId="264" xr:uid="{A54293F3-AC90-438A-8160-EBFB69731895}"/>
    <cellStyle name="%20 - Vurgu4 13" xfId="284" xr:uid="{1F32C1B5-001F-49C7-BBFE-B1ACFC6E5B64}"/>
    <cellStyle name="%20 - Vurgu4 14" xfId="304" xr:uid="{6E3CE244-58A2-473B-AE8A-2A1D280FFDB5}"/>
    <cellStyle name="%20 - Vurgu4 15" xfId="325" xr:uid="{B5D85D55-C341-4EB2-8782-576016D51434}"/>
    <cellStyle name="%20 - Vurgu4 16" xfId="345" xr:uid="{15DE5FB3-4646-4B9D-82AD-9CA729D197F5}"/>
    <cellStyle name="%20 - Vurgu4 17" xfId="365" xr:uid="{A3363FF9-662A-4882-B8F9-15FD002A499A}"/>
    <cellStyle name="%20 - Vurgu4 18" xfId="385" xr:uid="{A694F930-E1A2-451F-9B9E-E9469680CA9A}"/>
    <cellStyle name="%20 - Vurgu4 19" xfId="405" xr:uid="{BF19E359-9AFF-4C79-8F5B-2DA6874E1989}"/>
    <cellStyle name="%20 - Vurgu4 2" xfId="60" xr:uid="{4DA5BD79-6725-41DB-802C-87D563C283B3}"/>
    <cellStyle name="%20 - Vurgu4 20" xfId="425" xr:uid="{D426D1A0-6901-4CDD-9D1F-A5FAB64FCED7}"/>
    <cellStyle name="%20 - Vurgu4 21" xfId="445" xr:uid="{048BB2A1-19C1-4A86-870F-26017E8115A6}"/>
    <cellStyle name="%20 - Vurgu4 22" xfId="465" xr:uid="{DB037511-D836-4CF4-9EEA-D5C6BA5953FF}"/>
    <cellStyle name="%20 - Vurgu4 23" xfId="485" xr:uid="{8183654B-9FA3-47C9-979C-D61FACD5264E}"/>
    <cellStyle name="%20 - Vurgu4 24" xfId="505" xr:uid="{07B06C27-32CB-4709-8D37-E1625B2AB1F0}"/>
    <cellStyle name="%20 - Vurgu4 25" xfId="525" xr:uid="{0F4EDA1B-BBFF-450A-9707-7844FD4ECE72}"/>
    <cellStyle name="%20 - Vurgu4 26" xfId="545" xr:uid="{CDDB5BC5-904C-4202-83DA-C08A5B45C98E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7" xr:uid="{AAF64458-88D1-47F1-9C5F-AB2A9CCB7824}"/>
    <cellStyle name="%20 - Vurgu5 11" xfId="247" xr:uid="{DF97FDBC-3D25-4925-9FBC-86C1659B5A46}"/>
    <cellStyle name="%20 - Vurgu5 12" xfId="267" xr:uid="{E6CC05D2-FEBB-4592-ADCA-88C40A17C99C}"/>
    <cellStyle name="%20 - Vurgu5 13" xfId="287" xr:uid="{EEF8AA35-B549-448C-8B82-AD343BB4C66C}"/>
    <cellStyle name="%20 - Vurgu5 14" xfId="307" xr:uid="{D558885B-A029-4957-AD4B-AEFAEB5878E2}"/>
    <cellStyle name="%20 - Vurgu5 15" xfId="328" xr:uid="{97E7536E-E83E-4288-B8AF-4FEA7469EB82}"/>
    <cellStyle name="%20 - Vurgu5 16" xfId="348" xr:uid="{368B837D-C9CB-4377-8863-F5051D7D46F9}"/>
    <cellStyle name="%20 - Vurgu5 17" xfId="368" xr:uid="{26753523-5140-4171-8F51-059D7B0F6849}"/>
    <cellStyle name="%20 - Vurgu5 18" xfId="388" xr:uid="{D47BA34E-7259-4F89-AC99-4A7E2ED4A961}"/>
    <cellStyle name="%20 - Vurgu5 19" xfId="408" xr:uid="{3FA2BF10-AE66-421F-99DF-B404B7B1EC76}"/>
    <cellStyle name="%20 - Vurgu5 2" xfId="63" xr:uid="{DAEA4849-537D-463D-9085-C490FD5D2253}"/>
    <cellStyle name="%20 - Vurgu5 20" xfId="428" xr:uid="{1C03003F-85F7-45E9-96EA-7A6C325CD179}"/>
    <cellStyle name="%20 - Vurgu5 21" xfId="448" xr:uid="{AB4E149D-BE14-44DA-A307-E0BCC501139F}"/>
    <cellStyle name="%20 - Vurgu5 22" xfId="468" xr:uid="{631B2A6F-BDE8-4019-BD78-29D07D404E4C}"/>
    <cellStyle name="%20 - Vurgu5 23" xfId="488" xr:uid="{3030357E-9F64-4247-A0C0-ED4A8F38EAC1}"/>
    <cellStyle name="%20 - Vurgu5 24" xfId="508" xr:uid="{F9145370-EFFC-44C7-8877-E342456CDCBB}"/>
    <cellStyle name="%20 - Vurgu5 25" xfId="528" xr:uid="{A9C8D645-1570-42DA-8D78-B974887B3BED}"/>
    <cellStyle name="%20 - Vurgu5 26" xfId="548" xr:uid="{14EFFCA0-F386-44D7-9E3F-579BA5217E0B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30" xr:uid="{E9496783-AA1F-4C89-867C-BAAD46214925}"/>
    <cellStyle name="%20 - Vurgu6 11" xfId="250" xr:uid="{E72DF12B-DAE2-4CD3-94B9-9DFF53D10E62}"/>
    <cellStyle name="%20 - Vurgu6 12" xfId="270" xr:uid="{FFAFEA77-64AB-4DE3-80EE-048C413CE064}"/>
    <cellStyle name="%20 - Vurgu6 13" xfId="290" xr:uid="{3FB4CF46-97E2-40CA-8F2A-831AC564F752}"/>
    <cellStyle name="%20 - Vurgu6 14" xfId="310" xr:uid="{9120CA4A-4DAB-463C-AB48-22CD5B81522E}"/>
    <cellStyle name="%20 - Vurgu6 15" xfId="331" xr:uid="{649E7857-9E99-4789-9B2E-F6813B4B8C67}"/>
    <cellStyle name="%20 - Vurgu6 16" xfId="351" xr:uid="{77FEA0D9-831D-41A3-B2D3-8DC3D563D064}"/>
    <cellStyle name="%20 - Vurgu6 17" xfId="371" xr:uid="{0ED6229B-B4DF-4D82-B228-A9082469772E}"/>
    <cellStyle name="%20 - Vurgu6 18" xfId="391" xr:uid="{494DD030-BB2D-43B2-B9EB-22140587B55B}"/>
    <cellStyle name="%20 - Vurgu6 19" xfId="411" xr:uid="{3DE2D919-AC14-4F53-A45B-67012F15047D}"/>
    <cellStyle name="%20 - Vurgu6 2" xfId="66" xr:uid="{F164CD72-381D-4EB4-A7E8-2F4A069F4FF0}"/>
    <cellStyle name="%20 - Vurgu6 20" xfId="431" xr:uid="{B233599F-7BAA-4C50-BE6D-899E5BD577F4}"/>
    <cellStyle name="%20 - Vurgu6 21" xfId="451" xr:uid="{248CD33E-BF62-4679-B9B4-4912C814F4B5}"/>
    <cellStyle name="%20 - Vurgu6 22" xfId="471" xr:uid="{3313E558-2B49-44E3-86D8-A98148CFD939}"/>
    <cellStyle name="%20 - Vurgu6 23" xfId="491" xr:uid="{14E04F2E-C224-4B8F-931A-86F6E06405DD}"/>
    <cellStyle name="%20 - Vurgu6 24" xfId="511" xr:uid="{53151BC2-5F38-4CD9-80DA-D6002868DEEC}"/>
    <cellStyle name="%20 - Vurgu6 25" xfId="531" xr:uid="{C8670820-C8A6-4A58-B689-5E9B0C022C11}"/>
    <cellStyle name="%20 - Vurgu6 26" xfId="551" xr:uid="{27629677-0AD1-4006-B49D-02039D7DE6FF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6" xr:uid="{5CF54568-4973-48E9-852F-BEED3C7855F2}"/>
    <cellStyle name="%40 - Vurgu1 11" xfId="236" xr:uid="{34076553-F604-4A6C-B939-50B4763DC1FA}"/>
    <cellStyle name="%40 - Vurgu1 12" xfId="256" xr:uid="{AE93B76F-4F63-4EFA-AE90-78C84A118861}"/>
    <cellStyle name="%40 - Vurgu1 13" xfId="276" xr:uid="{EC7C6C04-BBB1-4E56-B9EF-29FA3376158F}"/>
    <cellStyle name="%40 - Vurgu1 14" xfId="296" xr:uid="{D133E1B9-7B03-44E8-8193-74ABC3D92317}"/>
    <cellStyle name="%40 - Vurgu1 15" xfId="317" xr:uid="{BE46BECE-766A-4918-87B6-9C82BD6FE534}"/>
    <cellStyle name="%40 - Vurgu1 16" xfId="337" xr:uid="{0D0ACD96-7320-4921-B9B3-2245FA1735F5}"/>
    <cellStyle name="%40 - Vurgu1 17" xfId="357" xr:uid="{56931B9F-A765-4887-8B94-BCD0D38C72EA}"/>
    <cellStyle name="%40 - Vurgu1 18" xfId="377" xr:uid="{C8023A81-C650-46EA-8D72-B315DD793205}"/>
    <cellStyle name="%40 - Vurgu1 19" xfId="397" xr:uid="{30D8EB3E-077E-4A2D-85C8-6E11042E4CBE}"/>
    <cellStyle name="%40 - Vurgu1 2" xfId="52" xr:uid="{64BC691D-7CA9-4D5C-A5C2-983635AAA1A4}"/>
    <cellStyle name="%40 - Vurgu1 20" xfId="417" xr:uid="{DE72519C-A857-48C4-A413-8BEBB76CD768}"/>
    <cellStyle name="%40 - Vurgu1 21" xfId="437" xr:uid="{F558D071-E6EC-44BB-8D7F-C624A6702DB3}"/>
    <cellStyle name="%40 - Vurgu1 22" xfId="457" xr:uid="{0EA552A0-0A89-449B-83F7-7EE8034877D7}"/>
    <cellStyle name="%40 - Vurgu1 23" xfId="477" xr:uid="{2107C01C-7EBB-460B-9921-3BF80F37E691}"/>
    <cellStyle name="%40 - Vurgu1 24" xfId="497" xr:uid="{C3C3A900-9BD6-4848-AF5F-EEBB9948A7F7}"/>
    <cellStyle name="%40 - Vurgu1 25" xfId="517" xr:uid="{856E8154-479E-4C16-828A-9F220127CD8B}"/>
    <cellStyle name="%40 - Vurgu1 26" xfId="537" xr:uid="{AA9FB137-A181-4348-BC60-BC12E89C3F29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9" xr:uid="{EBA5AA46-DB78-4873-B405-DCFB6AD6ED47}"/>
    <cellStyle name="%40 - Vurgu2 11" xfId="239" xr:uid="{BAE0F937-0953-4387-9326-036F51EC6F23}"/>
    <cellStyle name="%40 - Vurgu2 12" xfId="259" xr:uid="{012735BE-F97F-461E-96EE-5B100D051EF1}"/>
    <cellStyle name="%40 - Vurgu2 13" xfId="279" xr:uid="{764200B9-F9F3-405F-BCF6-3B26B870DC4F}"/>
    <cellStyle name="%40 - Vurgu2 14" xfId="299" xr:uid="{29EBB374-1767-43C8-BA26-A34ADB954DAA}"/>
    <cellStyle name="%40 - Vurgu2 15" xfId="320" xr:uid="{DAB95A0E-768E-47AD-B43A-C5E758860449}"/>
    <cellStyle name="%40 - Vurgu2 16" xfId="340" xr:uid="{E3593773-4663-4C3A-9D1C-043B15EFBB2F}"/>
    <cellStyle name="%40 - Vurgu2 17" xfId="360" xr:uid="{15F23797-8A42-4BFC-BDAF-BE60677F91D6}"/>
    <cellStyle name="%40 - Vurgu2 18" xfId="380" xr:uid="{AE0B0485-8693-492D-8533-229433B61A22}"/>
    <cellStyle name="%40 - Vurgu2 19" xfId="400" xr:uid="{E51B96BA-F395-424B-AC72-AAD3D21CABBE}"/>
    <cellStyle name="%40 - Vurgu2 2" xfId="55" xr:uid="{BAD09826-DC3E-4C68-82C5-3FCB359EC1AA}"/>
    <cellStyle name="%40 - Vurgu2 20" xfId="420" xr:uid="{997D931E-2328-4740-929D-AF8B33365167}"/>
    <cellStyle name="%40 - Vurgu2 21" xfId="440" xr:uid="{C89A2CF3-0A10-481A-BB16-B5ED1A4E0E31}"/>
    <cellStyle name="%40 - Vurgu2 22" xfId="460" xr:uid="{716BC8BE-C660-4219-811E-79D14E28C195}"/>
    <cellStyle name="%40 - Vurgu2 23" xfId="480" xr:uid="{47A950A9-6A2A-4B74-ACC1-761BC71C85C4}"/>
    <cellStyle name="%40 - Vurgu2 24" xfId="500" xr:uid="{84D43948-66D2-48EE-8E58-255F03B641C6}"/>
    <cellStyle name="%40 - Vurgu2 25" xfId="520" xr:uid="{600A9DFF-D68B-4C28-8360-B0085ED2C4DB}"/>
    <cellStyle name="%40 - Vurgu2 26" xfId="540" xr:uid="{338971B7-5382-48E2-AFD4-FF04693B5133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2" xr:uid="{0CE8BB47-2B3E-401C-B72C-7BA5A1EC6EAB}"/>
    <cellStyle name="%40 - Vurgu3 11" xfId="242" xr:uid="{284A65C2-D531-4D98-B9D3-A2F39F09A8B0}"/>
    <cellStyle name="%40 - Vurgu3 12" xfId="262" xr:uid="{264D311A-05D5-4869-ACCB-D5CBAC0F4802}"/>
    <cellStyle name="%40 - Vurgu3 13" xfId="282" xr:uid="{642E8CFA-047B-4390-BB39-053FFC740E49}"/>
    <cellStyle name="%40 - Vurgu3 14" xfId="302" xr:uid="{49532E30-0E7B-47B5-85DA-0DCCC2212345}"/>
    <cellStyle name="%40 - Vurgu3 15" xfId="323" xr:uid="{AF2F581B-9339-4B7F-91D6-A619011EAF9A}"/>
    <cellStyle name="%40 - Vurgu3 16" xfId="343" xr:uid="{602689A8-8E35-49E8-8E96-EFF7776EF42C}"/>
    <cellStyle name="%40 - Vurgu3 17" xfId="363" xr:uid="{C80A7D38-0503-4D0E-AA6D-CDC5DA08B56E}"/>
    <cellStyle name="%40 - Vurgu3 18" xfId="383" xr:uid="{242AC67F-6179-45BD-9F7F-DC2A28E77721}"/>
    <cellStyle name="%40 - Vurgu3 19" xfId="403" xr:uid="{8620742C-56F2-4403-9C2D-837F3A0AA0A9}"/>
    <cellStyle name="%40 - Vurgu3 2" xfId="58" xr:uid="{95435DF5-18B9-4571-9947-BA7AF8057E1F}"/>
    <cellStyle name="%40 - Vurgu3 20" xfId="423" xr:uid="{04ACB4D6-97C1-4B94-A71F-D08AC5931F28}"/>
    <cellStyle name="%40 - Vurgu3 21" xfId="443" xr:uid="{9FAE616C-AFBA-43FA-807B-1AE428E9F67A}"/>
    <cellStyle name="%40 - Vurgu3 22" xfId="463" xr:uid="{4CFE5C8C-5DD7-4166-A602-A45D96433FA8}"/>
    <cellStyle name="%40 - Vurgu3 23" xfId="483" xr:uid="{6993E21F-688C-4453-B3BD-4A11C71BEB2D}"/>
    <cellStyle name="%40 - Vurgu3 24" xfId="503" xr:uid="{062FA3BD-6754-41D8-B78F-48688F166856}"/>
    <cellStyle name="%40 - Vurgu3 25" xfId="523" xr:uid="{E659AF9C-799B-4FB7-8B5B-53EA054EFE3F}"/>
    <cellStyle name="%40 - Vurgu3 26" xfId="543" xr:uid="{0BF4ACE1-F7F1-42A5-BEF7-98B394FED639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5" xr:uid="{FFB4E387-996E-4588-B6A9-DE20CC5EE164}"/>
    <cellStyle name="%40 - Vurgu4 11" xfId="245" xr:uid="{48D67569-86EA-4AB7-A911-113FB38B695D}"/>
    <cellStyle name="%40 - Vurgu4 12" xfId="265" xr:uid="{8C8905AF-099A-45ED-8C86-E2609D8EC40B}"/>
    <cellStyle name="%40 - Vurgu4 13" xfId="285" xr:uid="{82F3FF04-9AA4-493A-A41B-8812698BD3E8}"/>
    <cellStyle name="%40 - Vurgu4 14" xfId="305" xr:uid="{CC673AC9-E071-4395-AEEE-A7B3820F3D64}"/>
    <cellStyle name="%40 - Vurgu4 15" xfId="326" xr:uid="{B6920037-1291-491D-ADC9-4C4BF5AD7148}"/>
    <cellStyle name="%40 - Vurgu4 16" xfId="346" xr:uid="{7CA9F0EF-DEC1-449E-A63B-799BCB56A1CF}"/>
    <cellStyle name="%40 - Vurgu4 17" xfId="366" xr:uid="{D0167D4A-46C1-43AA-B4EC-1263209D2E4C}"/>
    <cellStyle name="%40 - Vurgu4 18" xfId="386" xr:uid="{B81B4EB6-2EB4-4EAE-8B47-F050163AD294}"/>
    <cellStyle name="%40 - Vurgu4 19" xfId="406" xr:uid="{CF631A1C-9661-4DC2-B5A7-EBD8C7EA10A7}"/>
    <cellStyle name="%40 - Vurgu4 2" xfId="61" xr:uid="{B4CC6821-4BD9-40E6-BA9D-F5338D6E245B}"/>
    <cellStyle name="%40 - Vurgu4 20" xfId="426" xr:uid="{CFB4595A-5CA1-4B49-ADC9-AC9ECE18A521}"/>
    <cellStyle name="%40 - Vurgu4 21" xfId="446" xr:uid="{1A4A0F33-6D86-41F0-A45D-5D8A0FAD8619}"/>
    <cellStyle name="%40 - Vurgu4 22" xfId="466" xr:uid="{070C9A54-0ED6-4B84-9E22-C71CD4BCD2D8}"/>
    <cellStyle name="%40 - Vurgu4 23" xfId="486" xr:uid="{9C811465-C8E9-4B97-81AB-9DE157510CBA}"/>
    <cellStyle name="%40 - Vurgu4 24" xfId="506" xr:uid="{850683E8-EA60-4B11-BFCA-FD89227C96AA}"/>
    <cellStyle name="%40 - Vurgu4 25" xfId="526" xr:uid="{8C5080FE-DE62-436B-8C09-AF7D70769730}"/>
    <cellStyle name="%40 - Vurgu4 26" xfId="546" xr:uid="{404ED638-7FCC-4E0D-8E19-A5DA8CD66B2F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8" xr:uid="{87A19A2F-4405-42DD-AFBA-AAA50B8FD3BB}"/>
    <cellStyle name="%40 - Vurgu5 11" xfId="248" xr:uid="{3B929941-1FDF-4D79-A76A-5411BD7F5DA8}"/>
    <cellStyle name="%40 - Vurgu5 12" xfId="268" xr:uid="{FB0DBCED-E6BF-40E8-BBD3-0C344B75EF8D}"/>
    <cellStyle name="%40 - Vurgu5 13" xfId="288" xr:uid="{87AA5B12-37E5-467A-87CA-5BA619125552}"/>
    <cellStyle name="%40 - Vurgu5 14" xfId="308" xr:uid="{97F01242-C9B5-4DB0-83AD-BE192FE7EE88}"/>
    <cellStyle name="%40 - Vurgu5 15" xfId="329" xr:uid="{5B3B2A35-28D2-462E-8624-86B9D9248E2F}"/>
    <cellStyle name="%40 - Vurgu5 16" xfId="349" xr:uid="{F34A65E0-DDF8-4F01-A9F7-6ED5EA57CE79}"/>
    <cellStyle name="%40 - Vurgu5 17" xfId="369" xr:uid="{3FB3233F-51E5-43D2-B157-51698468057F}"/>
    <cellStyle name="%40 - Vurgu5 18" xfId="389" xr:uid="{D0D8566E-0EBC-4B29-8438-25B2E33CF92C}"/>
    <cellStyle name="%40 - Vurgu5 19" xfId="409" xr:uid="{C264E3DD-1106-4CC5-9931-8AD829E8690F}"/>
    <cellStyle name="%40 - Vurgu5 2" xfId="64" xr:uid="{0CF6928B-1597-4F7A-87EC-3CC6CAD9187F}"/>
    <cellStyle name="%40 - Vurgu5 20" xfId="429" xr:uid="{CB5606A9-E82C-4D1C-BC5F-8C46DA6AF414}"/>
    <cellStyle name="%40 - Vurgu5 21" xfId="449" xr:uid="{5EB56906-7FAE-43E5-BC85-4AD11DF883D6}"/>
    <cellStyle name="%40 - Vurgu5 22" xfId="469" xr:uid="{3F1BEF09-8270-4214-B389-1F83AAE82C06}"/>
    <cellStyle name="%40 - Vurgu5 23" xfId="489" xr:uid="{095D78F0-E628-47FF-8AA0-8DD745C0D200}"/>
    <cellStyle name="%40 - Vurgu5 24" xfId="509" xr:uid="{60B1B798-76D4-4A19-9089-61999E8B8112}"/>
    <cellStyle name="%40 - Vurgu5 25" xfId="529" xr:uid="{F4B948C7-6060-459E-A937-77B3B8719C0F}"/>
    <cellStyle name="%40 - Vurgu5 26" xfId="549" xr:uid="{F25A4F7E-4829-4DFE-826E-D4161CDE1508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1" xr:uid="{88EE1EA9-3A5C-4F98-BE3B-7ECA127A063E}"/>
    <cellStyle name="%40 - Vurgu6 11" xfId="251" xr:uid="{530FD929-A6D4-4478-9E9D-8AF79D2E12E1}"/>
    <cellStyle name="%40 - Vurgu6 12" xfId="271" xr:uid="{5CC5CDA6-319D-4045-A860-005D2D764D42}"/>
    <cellStyle name="%40 - Vurgu6 13" xfId="291" xr:uid="{56C905CD-5235-4D3D-A980-E96B7122ACC0}"/>
    <cellStyle name="%40 - Vurgu6 14" xfId="311" xr:uid="{E67D16B4-6CB1-41F0-951D-8B56E20C5E20}"/>
    <cellStyle name="%40 - Vurgu6 15" xfId="332" xr:uid="{FFAA7457-B90B-4438-9187-4D9EF8B8FF7D}"/>
    <cellStyle name="%40 - Vurgu6 16" xfId="352" xr:uid="{E610D9FB-DC50-4359-9D6F-813FDF45F7C4}"/>
    <cellStyle name="%40 - Vurgu6 17" xfId="372" xr:uid="{1EA4CE2C-3C4D-4C39-A0A6-1749F2B2E8E6}"/>
    <cellStyle name="%40 - Vurgu6 18" xfId="392" xr:uid="{4902215E-2387-48ED-9301-23E00DB84DA3}"/>
    <cellStyle name="%40 - Vurgu6 19" xfId="412" xr:uid="{2740CA93-716F-4C56-ADBC-4BE0901FB694}"/>
    <cellStyle name="%40 - Vurgu6 2" xfId="67" xr:uid="{D33428DB-F8DF-453C-A164-91BD41BB6199}"/>
    <cellStyle name="%40 - Vurgu6 20" xfId="432" xr:uid="{FB75DD59-5504-4A91-BE12-CC51AB88F0BC}"/>
    <cellStyle name="%40 - Vurgu6 21" xfId="452" xr:uid="{AC0E0E1A-8626-470A-859E-861765261C72}"/>
    <cellStyle name="%40 - Vurgu6 22" xfId="472" xr:uid="{29CF817F-7762-45CC-9D37-327422738DF3}"/>
    <cellStyle name="%40 - Vurgu6 23" xfId="492" xr:uid="{5365A4A2-FA4D-4463-99BC-3F300B6AB48A}"/>
    <cellStyle name="%40 - Vurgu6 24" xfId="512" xr:uid="{44D16DAD-9531-4A6E-9228-46D937D0A271}"/>
    <cellStyle name="%40 - Vurgu6 25" xfId="532" xr:uid="{DAAADD0B-3160-493E-A969-BF3665208848}"/>
    <cellStyle name="%40 - Vurgu6 26" xfId="552" xr:uid="{79521754-F4EC-481D-B9C3-4DF0CBCE85C0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7" xr:uid="{637CD71C-4B06-4CCC-83C6-6FA38571948D}"/>
    <cellStyle name="%60 - Vurgu1 11" xfId="237" xr:uid="{866C2AA0-5CB0-4900-A17A-7351831F3A39}"/>
    <cellStyle name="%60 - Vurgu1 12" xfId="257" xr:uid="{E06FB85D-5A42-4697-88CC-09FD65C1324C}"/>
    <cellStyle name="%60 - Vurgu1 13" xfId="277" xr:uid="{4B0C5FFE-4574-4958-B24C-4B2EE296A4CD}"/>
    <cellStyle name="%60 - Vurgu1 14" xfId="297" xr:uid="{9EB440B4-4FED-4734-BEE4-680864DA9E86}"/>
    <cellStyle name="%60 - Vurgu1 15" xfId="318" xr:uid="{F37F819A-EC8A-4456-B070-A1E57C6AE283}"/>
    <cellStyle name="%60 - Vurgu1 16" xfId="338" xr:uid="{BC918D5D-F384-4D6F-801E-B6CD5B364B7C}"/>
    <cellStyle name="%60 - Vurgu1 17" xfId="358" xr:uid="{DB848B8A-8BBD-42B1-9B2F-43930AFB5143}"/>
    <cellStyle name="%60 - Vurgu1 18" xfId="378" xr:uid="{5D167020-38C2-4F46-BBCD-631744AF696C}"/>
    <cellStyle name="%60 - Vurgu1 19" xfId="398" xr:uid="{55EA2533-979B-4116-9DA0-8295C6656602}"/>
    <cellStyle name="%60 - Vurgu1 2" xfId="53" xr:uid="{A749DB15-62DB-49E4-8565-FD270D07D99A}"/>
    <cellStyle name="%60 - Vurgu1 20" xfId="418" xr:uid="{95E5F187-D64A-4DB7-BB0A-7AAFB1AB8E55}"/>
    <cellStyle name="%60 - Vurgu1 21" xfId="438" xr:uid="{582E8771-8C69-46B1-8D70-73D70AFE8FC9}"/>
    <cellStyle name="%60 - Vurgu1 22" xfId="458" xr:uid="{7BDFB77E-AC57-4EAB-A542-D1EBF2DC53E3}"/>
    <cellStyle name="%60 - Vurgu1 23" xfId="478" xr:uid="{DB65AFE9-CA20-419D-B270-57390998B5A5}"/>
    <cellStyle name="%60 - Vurgu1 24" xfId="498" xr:uid="{A9AEDD03-025E-46BA-9D21-BFF26E4E8081}"/>
    <cellStyle name="%60 - Vurgu1 25" xfId="518" xr:uid="{9F0AF144-6265-4699-9D04-5A248FF81A31}"/>
    <cellStyle name="%60 - Vurgu1 26" xfId="538" xr:uid="{11A3BDD7-8626-4416-B9A7-3F75FEEED6DF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20" xr:uid="{931EFC05-BB16-4F1F-8A86-EECDCD866A41}"/>
    <cellStyle name="%60 - Vurgu2 11" xfId="240" xr:uid="{360DA57F-4A83-4FFF-A6C0-C913FEA3DE29}"/>
    <cellStyle name="%60 - Vurgu2 12" xfId="260" xr:uid="{598BBC68-3B6D-4076-B3F1-4B0471C15874}"/>
    <cellStyle name="%60 - Vurgu2 13" xfId="280" xr:uid="{1AC05C6D-3CE4-4DC5-8C8B-2E319473947C}"/>
    <cellStyle name="%60 - Vurgu2 14" xfId="300" xr:uid="{A3686FCA-A73D-48CD-9786-C6A696C8CFDF}"/>
    <cellStyle name="%60 - Vurgu2 15" xfId="321" xr:uid="{B92C3A35-C843-4609-9F29-75CAFF72DD23}"/>
    <cellStyle name="%60 - Vurgu2 16" xfId="341" xr:uid="{CAF94BF8-4607-4389-B29D-C5DABF78AA24}"/>
    <cellStyle name="%60 - Vurgu2 17" xfId="361" xr:uid="{F45966F8-0136-4A05-8A90-2B373ED8F315}"/>
    <cellStyle name="%60 - Vurgu2 18" xfId="381" xr:uid="{0D1DF407-7E3C-4DE0-B8EF-D88A9406E95B}"/>
    <cellStyle name="%60 - Vurgu2 19" xfId="401" xr:uid="{84FDAACD-8A40-46AE-8CC7-0BB455769721}"/>
    <cellStyle name="%60 - Vurgu2 2" xfId="56" xr:uid="{5AE70364-B940-481A-AF06-E19BBE068921}"/>
    <cellStyle name="%60 - Vurgu2 20" xfId="421" xr:uid="{A0968DA0-8635-473B-9C0B-A2C893DAC43E}"/>
    <cellStyle name="%60 - Vurgu2 21" xfId="441" xr:uid="{2AAD32D3-3428-4983-96C5-13A2ED9512ED}"/>
    <cellStyle name="%60 - Vurgu2 22" xfId="461" xr:uid="{1F6EC9B5-1190-485E-B891-DFD0ADA67197}"/>
    <cellStyle name="%60 - Vurgu2 23" xfId="481" xr:uid="{B2DBFFB8-4E4E-493E-861C-B04A0CB9A7F1}"/>
    <cellStyle name="%60 - Vurgu2 24" xfId="501" xr:uid="{52C4420E-7851-4135-9579-EDFDBF214C4A}"/>
    <cellStyle name="%60 - Vurgu2 25" xfId="521" xr:uid="{0BCF5943-C9B7-46CB-B4AF-5F2F505AD880}"/>
    <cellStyle name="%60 - Vurgu2 26" xfId="541" xr:uid="{5EC44F52-3679-44C3-A475-540619AA11A5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3" xr:uid="{A744DB61-5AE4-46D7-8404-40C33B08B4C3}"/>
    <cellStyle name="%60 - Vurgu3 11" xfId="243" xr:uid="{D282C555-E9F0-48AB-87A1-3DB0BD7A2FBE}"/>
    <cellStyle name="%60 - Vurgu3 12" xfId="263" xr:uid="{E8FEA89C-7BF8-467B-86FB-FD70F2759FD9}"/>
    <cellStyle name="%60 - Vurgu3 13" xfId="283" xr:uid="{A17B170B-F6B4-4F55-8DB6-3CDC43D81067}"/>
    <cellStyle name="%60 - Vurgu3 14" xfId="303" xr:uid="{EC85FDC0-A851-40A2-ABDB-F3E2E6A043BF}"/>
    <cellStyle name="%60 - Vurgu3 15" xfId="324" xr:uid="{33278C50-C4ED-4B41-B5A0-9CBBC85CB91C}"/>
    <cellStyle name="%60 - Vurgu3 16" xfId="344" xr:uid="{7129A318-B361-41F5-9846-875D8A2DFF9E}"/>
    <cellStyle name="%60 - Vurgu3 17" xfId="364" xr:uid="{AC9D9648-2FA2-4D1E-A5C8-7CEE6EA12BC8}"/>
    <cellStyle name="%60 - Vurgu3 18" xfId="384" xr:uid="{75F204CF-AA2C-49D4-B42E-CE489B941360}"/>
    <cellStyle name="%60 - Vurgu3 19" xfId="404" xr:uid="{E7F53BF4-7D00-482E-AC88-0E606294C97D}"/>
    <cellStyle name="%60 - Vurgu3 2" xfId="59" xr:uid="{9B116997-CCBC-4172-9BC6-2CDA1983F8EC}"/>
    <cellStyle name="%60 - Vurgu3 20" xfId="424" xr:uid="{83012EFC-C2BC-457F-9478-B5C82B8EBA13}"/>
    <cellStyle name="%60 - Vurgu3 21" xfId="444" xr:uid="{02071266-4960-4186-A88C-0FD66CA1B039}"/>
    <cellStyle name="%60 - Vurgu3 22" xfId="464" xr:uid="{420E91CD-61FC-4D51-86B5-7A4E40BB9447}"/>
    <cellStyle name="%60 - Vurgu3 23" xfId="484" xr:uid="{0C6728EB-3E35-4469-9922-3E8B5AAF79A8}"/>
    <cellStyle name="%60 - Vurgu3 24" xfId="504" xr:uid="{3C186553-B171-4EB1-ADDA-82027B17EDD6}"/>
    <cellStyle name="%60 - Vurgu3 25" xfId="524" xr:uid="{245E4BB4-EA31-4592-AD69-89511927E269}"/>
    <cellStyle name="%60 - Vurgu3 26" xfId="544" xr:uid="{A46C47E7-A150-489C-872E-AFCEAFEA0521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6" xr:uid="{F35DAAAC-71C1-41D4-8737-1994935F596D}"/>
    <cellStyle name="%60 - Vurgu4 11" xfId="246" xr:uid="{83C24780-DDB7-4260-8D23-3D8A4B8F58C5}"/>
    <cellStyle name="%60 - Vurgu4 12" xfId="266" xr:uid="{5A9D72F7-979E-44F9-860C-FBFDF2836502}"/>
    <cellStyle name="%60 - Vurgu4 13" xfId="286" xr:uid="{2456252A-F553-4D5B-AE0B-A5D4D6C9E9C9}"/>
    <cellStyle name="%60 - Vurgu4 14" xfId="306" xr:uid="{F89E9586-5378-41DE-8523-7B8F92B59CA9}"/>
    <cellStyle name="%60 - Vurgu4 15" xfId="327" xr:uid="{47C829CF-EB8B-4537-A610-3417CE793B66}"/>
    <cellStyle name="%60 - Vurgu4 16" xfId="347" xr:uid="{954547A0-B7E3-444F-BE47-DDAF399FB584}"/>
    <cellStyle name="%60 - Vurgu4 17" xfId="367" xr:uid="{003AF2E5-B6CE-4B8A-B288-547D958F830E}"/>
    <cellStyle name="%60 - Vurgu4 18" xfId="387" xr:uid="{D4BF1DB9-98E4-401D-A07B-7B210491A2CD}"/>
    <cellStyle name="%60 - Vurgu4 19" xfId="407" xr:uid="{9C23D25C-BD82-4F74-BDDD-652B9F8C1831}"/>
    <cellStyle name="%60 - Vurgu4 2" xfId="62" xr:uid="{D4A79C3F-41E1-49A3-9E2B-B04FC460EA80}"/>
    <cellStyle name="%60 - Vurgu4 20" xfId="427" xr:uid="{38560C98-65F9-425D-9142-C99AE7D22328}"/>
    <cellStyle name="%60 - Vurgu4 21" xfId="447" xr:uid="{7FD63C8A-10B2-4617-837A-6B2879863FEE}"/>
    <cellStyle name="%60 - Vurgu4 22" xfId="467" xr:uid="{F83415EF-ADF3-483A-BD84-7B38A93911A5}"/>
    <cellStyle name="%60 - Vurgu4 23" xfId="487" xr:uid="{B72FDCA3-5B0C-414A-965A-0AE5AC03DA2C}"/>
    <cellStyle name="%60 - Vurgu4 24" xfId="507" xr:uid="{652D68D2-6085-4A76-85C2-B6A2EA7ED291}"/>
    <cellStyle name="%60 - Vurgu4 25" xfId="527" xr:uid="{ABB016DB-CD62-47F5-9BB0-44E552C522BE}"/>
    <cellStyle name="%60 - Vurgu4 26" xfId="547" xr:uid="{E1C23D5B-4417-4DCF-B270-0D558DA850A7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9" xr:uid="{5C45AC39-2FB3-4DD7-A900-1A1D75DF5ADC}"/>
    <cellStyle name="%60 - Vurgu5 11" xfId="249" xr:uid="{1C78905D-B04F-4136-B9AC-1EC0413648EE}"/>
    <cellStyle name="%60 - Vurgu5 12" xfId="269" xr:uid="{73EF0C33-C1A0-43E4-9A5B-00D24D5B2D1D}"/>
    <cellStyle name="%60 - Vurgu5 13" xfId="289" xr:uid="{B60534E6-2385-4B9C-8E58-EE8C13386B9C}"/>
    <cellStyle name="%60 - Vurgu5 14" xfId="309" xr:uid="{226CA0A8-7606-4066-A7F5-7C548761610A}"/>
    <cellStyle name="%60 - Vurgu5 15" xfId="330" xr:uid="{42C3795C-735E-4248-80A5-C6193F867682}"/>
    <cellStyle name="%60 - Vurgu5 16" xfId="350" xr:uid="{B44CB5F4-501E-4AA0-9B56-B8C0A1D342E7}"/>
    <cellStyle name="%60 - Vurgu5 17" xfId="370" xr:uid="{89F3A50E-6E99-4DDA-8879-0199B6E2B9B1}"/>
    <cellStyle name="%60 - Vurgu5 18" xfId="390" xr:uid="{FB9A615F-A4CC-474E-A32F-5465BD7E971D}"/>
    <cellStyle name="%60 - Vurgu5 19" xfId="410" xr:uid="{D79E60DA-C401-434B-A8AA-538B70A57103}"/>
    <cellStyle name="%60 - Vurgu5 2" xfId="65" xr:uid="{AEBDEF08-873D-4259-999F-5FCA63B9CDE5}"/>
    <cellStyle name="%60 - Vurgu5 20" xfId="430" xr:uid="{1FEB7810-0A17-4B0C-BEEF-EE15E808072D}"/>
    <cellStyle name="%60 - Vurgu5 21" xfId="450" xr:uid="{B4BFECF1-281B-4EFB-96D0-DDE7895AEAE1}"/>
    <cellStyle name="%60 - Vurgu5 22" xfId="470" xr:uid="{0372EB6F-51FD-4BE9-B867-86C5840D9DF5}"/>
    <cellStyle name="%60 - Vurgu5 23" xfId="490" xr:uid="{84F36D44-422E-42A5-8854-1A4B45521818}"/>
    <cellStyle name="%60 - Vurgu5 24" xfId="510" xr:uid="{85249AE6-5A11-4D9A-9EAE-F13D7B21DE80}"/>
    <cellStyle name="%60 - Vurgu5 25" xfId="530" xr:uid="{7A61AF5D-A255-413B-9339-7FB51DF3A854}"/>
    <cellStyle name="%60 - Vurgu5 26" xfId="550" xr:uid="{E2E3E2E2-1713-4897-B4F1-46E9670DABF3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2" xr:uid="{54D97F4D-B459-4104-B53B-4FCCE71FD00D}"/>
    <cellStyle name="%60 - Vurgu6 11" xfId="252" xr:uid="{A501C7F7-10E8-4E53-9B6F-56E1E236429C}"/>
    <cellStyle name="%60 - Vurgu6 12" xfId="272" xr:uid="{87C22567-2D2F-463C-9EFB-A1503A6ACCE2}"/>
    <cellStyle name="%60 - Vurgu6 13" xfId="292" xr:uid="{CFCD0452-0E29-4F9A-A104-BE74E443FF5B}"/>
    <cellStyle name="%60 - Vurgu6 14" xfId="312" xr:uid="{1A326550-5467-42A1-B424-2DAEDC6118A6}"/>
    <cellStyle name="%60 - Vurgu6 15" xfId="333" xr:uid="{80B293D0-BF26-478F-A669-C70B71905FCB}"/>
    <cellStyle name="%60 - Vurgu6 16" xfId="353" xr:uid="{5DF12DF4-5EC5-496B-871B-9B15103132AB}"/>
    <cellStyle name="%60 - Vurgu6 17" xfId="373" xr:uid="{7212EEA2-1BD4-419E-BDA7-845CDF3A2A32}"/>
    <cellStyle name="%60 - Vurgu6 18" xfId="393" xr:uid="{8AE34363-442A-45CE-87F0-A25CC76AFF04}"/>
    <cellStyle name="%60 - Vurgu6 19" xfId="413" xr:uid="{7BB796E5-A18B-4255-BC9D-9D6EA62B1396}"/>
    <cellStyle name="%60 - Vurgu6 2" xfId="68" xr:uid="{59D4DD83-86F1-441F-B076-9E66181B13D6}"/>
    <cellStyle name="%60 - Vurgu6 20" xfId="433" xr:uid="{210D23B2-312D-4269-920A-7AC60DFF5038}"/>
    <cellStyle name="%60 - Vurgu6 21" xfId="453" xr:uid="{44E886B3-4EB1-4EC0-B544-2241AB359597}"/>
    <cellStyle name="%60 - Vurgu6 22" xfId="473" xr:uid="{EE18EDEE-E203-4FD6-9736-3EE9A7B70B15}"/>
    <cellStyle name="%60 - Vurgu6 23" xfId="493" xr:uid="{4EF29C27-6ED4-4295-B614-487482101CF7}"/>
    <cellStyle name="%60 - Vurgu6 24" xfId="513" xr:uid="{CA9EAC16-B32F-4051-87BF-013F0B1A10BA}"/>
    <cellStyle name="%60 - Vurgu6 25" xfId="533" xr:uid="{EA327A5B-1ED3-4F3D-9292-01064DE36089}"/>
    <cellStyle name="%60 - Vurgu6 26" xfId="553" xr:uid="{633A4C7C-D689-4B9C-9276-FFD416053D90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2" xr:uid="{7E4EEE1F-DCD1-413B-A2E3-C4D61F6251E2}"/>
    <cellStyle name="Normal 16" xfId="211" xr:uid="{5F018783-BBBD-40DB-8DC2-3BE3B847C63F}"/>
    <cellStyle name="Normal 17" xfId="213" xr:uid="{77D9E812-6AEF-4BC9-AF59-194431A1EB9B}"/>
    <cellStyle name="Normal 18" xfId="233" xr:uid="{8D0F8313-0376-44AB-8382-540E0D105F74}"/>
    <cellStyle name="Normal 19" xfId="253" xr:uid="{B1D50225-F5DD-4275-82F6-05C74D9C6E05}"/>
    <cellStyle name="Normal 2" xfId="47" xr:uid="{5AA281CE-7654-48E3-B4A7-93E3DD1EC944}"/>
    <cellStyle name="Normal 20" xfId="273" xr:uid="{A884B6D6-D98D-4E4E-AC51-D6A9A382B945}"/>
    <cellStyle name="Normal 21" xfId="293" xr:uid="{FEDA1FD1-BA5B-491E-B477-645C955D1C49}"/>
    <cellStyle name="Normal 22" xfId="314" xr:uid="{558250AF-205D-4A61-9D7D-3FB6B284F025}"/>
    <cellStyle name="Normal 23" xfId="334" xr:uid="{154F708A-277D-469E-BB9B-C9C4DBB27A05}"/>
    <cellStyle name="Normal 24" xfId="354" xr:uid="{0CA74FC2-4B90-42CF-B0E6-420A981ACADF}"/>
    <cellStyle name="Normal 25" xfId="374" xr:uid="{EFF2296B-2999-4F02-93B4-C7BD17A44556}"/>
    <cellStyle name="Normal 26" xfId="394" xr:uid="{D34886A0-38E6-43E9-887A-58A64EBF3BA4}"/>
    <cellStyle name="Normal 27" xfId="414" xr:uid="{D4705841-A8FB-4603-B9EF-391FEC87651B}"/>
    <cellStyle name="Normal 28" xfId="434" xr:uid="{28B64B4D-CCFE-4D87-B15F-92882D689D25}"/>
    <cellStyle name="Normal 29" xfId="454" xr:uid="{90A94C46-BAE6-41AB-BBFA-324CDFD9D972}"/>
    <cellStyle name="Normal 3" xfId="49" xr:uid="{AE82479F-B4E6-468A-9DB8-EC15B8AC28EC}"/>
    <cellStyle name="Normal 30" xfId="474" xr:uid="{0F003AAF-A7CF-407E-B826-1011171AD50A}"/>
    <cellStyle name="Normal 31" xfId="494" xr:uid="{644FA504-524F-4313-9797-844258B15266}"/>
    <cellStyle name="Normal 32" xfId="514" xr:uid="{2F0D2C31-279F-4548-B5CA-A1DFE861E112}"/>
    <cellStyle name="Normal 33" xfId="534" xr:uid="{E2A49498-6302-4E7A-9757-7EA3246440E1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4" xr:uid="{B50E8CD6-4F0C-4830-8496-AF0DA0707611}"/>
    <cellStyle name="Not 13" xfId="234" xr:uid="{0F63F031-C16E-45A0-A58F-4C57856C7BAE}"/>
    <cellStyle name="Not 14" xfId="254" xr:uid="{F04C4A0F-E507-406B-A003-230A47808B2E}"/>
    <cellStyle name="Not 15" xfId="274" xr:uid="{FB0DD960-C1FA-4AB9-9CAB-8081DA3C164A}"/>
    <cellStyle name="Not 16" xfId="294" xr:uid="{4A4B14B0-0A16-4FD8-AC4B-4678AE179C48}"/>
    <cellStyle name="Not 17" xfId="315" xr:uid="{2F04701C-698F-4464-9716-6838AB2F6665}"/>
    <cellStyle name="Not 18" xfId="335" xr:uid="{07195F20-32F4-4C95-8E6D-5A2774E45410}"/>
    <cellStyle name="Not 19" xfId="355" xr:uid="{B1D85E9C-9A44-43EF-80E5-956408C5091E}"/>
    <cellStyle name="Not 2" xfId="48" xr:uid="{C4E66159-CDE1-4209-9E3F-CD196C5357D9}"/>
    <cellStyle name="Not 20" xfId="375" xr:uid="{48D1AD28-CFBD-40BF-8505-F570A803E52B}"/>
    <cellStyle name="Not 21" xfId="395" xr:uid="{948228DE-E0A5-49A3-978E-1D50F5EBDB39}"/>
    <cellStyle name="Not 22" xfId="415" xr:uid="{CC431FC1-822D-416D-B41C-55710A76E34C}"/>
    <cellStyle name="Not 23" xfId="435" xr:uid="{E3E824F6-7971-4432-94B7-ECD8004ECEA6}"/>
    <cellStyle name="Not 24" xfId="455" xr:uid="{DE89A54D-F8BB-4E20-8E2C-17D1E343F4D1}"/>
    <cellStyle name="Not 25" xfId="475" xr:uid="{1A134183-F7EE-49C4-A348-EC346F798356}"/>
    <cellStyle name="Not 26" xfId="495" xr:uid="{441F835A-0C4B-4AFF-9863-65493EC86E4B}"/>
    <cellStyle name="Not 27" xfId="515" xr:uid="{144B1B87-2701-408E-81D0-6DA8035BB38D}"/>
    <cellStyle name="Not 28" xfId="535" xr:uid="{FA10823A-9000-497C-A983-AAF7B6E28AB6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ParaBirimi" xfId="313" builtinId="4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V27" sqref="V27"/>
    </sheetView>
  </sheetViews>
  <sheetFormatPr defaultRowHeight="15" x14ac:dyDescent="0.25"/>
  <cols>
    <col min="1" max="1" width="5.140625" customWidth="1"/>
    <col min="2" max="2" width="12" bestFit="1" customWidth="1"/>
    <col min="3" max="3" width="9.7109375" bestFit="1" customWidth="1"/>
    <col min="4" max="5" width="9.28515625" bestFit="1" customWidth="1"/>
    <col min="6" max="6" width="13.28515625" bestFit="1" customWidth="1"/>
    <col min="7" max="7" width="12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9.28515625" customWidth="1"/>
    <col min="23" max="23" width="7.140625" bestFit="1" customWidth="1"/>
    <col min="24" max="24" width="5" bestFit="1" customWidth="1"/>
    <col min="25" max="26" width="12" bestFit="1" customWidth="1"/>
    <col min="27" max="27" width="10.85546875" bestFit="1" customWidth="1"/>
    <col min="28" max="28" width="12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5" t="s">
        <v>48</v>
      </c>
      <c r="C2" s="346"/>
      <c r="D2" s="346"/>
      <c r="E2" s="346"/>
      <c r="F2" s="346"/>
      <c r="G2" s="346"/>
      <c r="H2" s="346"/>
      <c r="I2" s="346"/>
      <c r="J2" s="347"/>
      <c r="L2" s="339" t="s">
        <v>47</v>
      </c>
      <c r="M2" s="340"/>
      <c r="N2" s="34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96100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 t="s">
        <v>37</v>
      </c>
      <c r="M3" s="17" t="s">
        <v>38</v>
      </c>
      <c r="N3" s="17" t="s">
        <v>39</v>
      </c>
      <c r="P3" s="65">
        <v>45465</v>
      </c>
      <c r="Q3" s="66" t="s">
        <v>51</v>
      </c>
      <c r="R3" s="65">
        <v>45465</v>
      </c>
      <c r="S3" s="66" t="s">
        <v>52</v>
      </c>
      <c r="T3" s="67">
        <v>786</v>
      </c>
      <c r="U3" s="66" t="s">
        <v>34</v>
      </c>
      <c r="V3" s="66" t="s">
        <v>35</v>
      </c>
      <c r="W3" s="68">
        <v>140</v>
      </c>
      <c r="X3" s="66" t="s">
        <v>36</v>
      </c>
      <c r="Y3" s="69">
        <v>550</v>
      </c>
      <c r="Z3" s="70">
        <v>77000</v>
      </c>
      <c r="AA3" s="71"/>
      <c r="AB3" s="70">
        <v>77000</v>
      </c>
    </row>
    <row r="4" spans="2:29" x14ac:dyDescent="0.25">
      <c r="B4" s="7">
        <v>45627</v>
      </c>
      <c r="C4" s="8">
        <v>581</v>
      </c>
      <c r="D4" s="9"/>
      <c r="E4" s="10">
        <v>13.5</v>
      </c>
      <c r="F4" s="33">
        <f>E4*C4</f>
        <v>7843.5</v>
      </c>
      <c r="G4" s="11"/>
      <c r="H4" s="12" t="s">
        <v>6</v>
      </c>
      <c r="I4" s="13">
        <v>0.01</v>
      </c>
      <c r="J4" s="14">
        <f>(F36+F37)*I4</f>
        <v>2851.605</v>
      </c>
      <c r="L4" s="59">
        <v>45596</v>
      </c>
      <c r="M4" s="13" t="s">
        <v>40</v>
      </c>
      <c r="N4" s="60">
        <v>100000</v>
      </c>
      <c r="P4" s="65">
        <v>45465</v>
      </c>
      <c r="Q4" s="66" t="s">
        <v>51</v>
      </c>
      <c r="R4" s="65">
        <v>45465</v>
      </c>
      <c r="S4" s="66" t="s">
        <v>52</v>
      </c>
      <c r="T4" s="67">
        <v>786</v>
      </c>
      <c r="U4" s="66" t="s">
        <v>34</v>
      </c>
      <c r="V4" s="66" t="s">
        <v>53</v>
      </c>
      <c r="W4" s="68">
        <v>70</v>
      </c>
      <c r="X4" s="66" t="s">
        <v>36</v>
      </c>
      <c r="Y4" s="69">
        <v>530</v>
      </c>
      <c r="Z4" s="70">
        <v>37100</v>
      </c>
      <c r="AA4" s="71"/>
      <c r="AB4" s="70">
        <v>37100</v>
      </c>
    </row>
    <row r="5" spans="2:29" x14ac:dyDescent="0.25">
      <c r="B5" s="7">
        <v>45628</v>
      </c>
      <c r="C5" s="8">
        <v>610</v>
      </c>
      <c r="D5" s="9"/>
      <c r="E5" s="10">
        <v>13.5</v>
      </c>
      <c r="F5" s="33">
        <f t="shared" ref="F5:F34" si="0">E5*C5</f>
        <v>8235</v>
      </c>
      <c r="G5" s="11"/>
      <c r="H5" s="12" t="s">
        <v>7</v>
      </c>
      <c r="I5" s="13">
        <v>1E-3</v>
      </c>
      <c r="J5" s="14">
        <f>(F36+F37)*I5</f>
        <v>285.16050000000001</v>
      </c>
      <c r="L5" s="61" t="s">
        <v>41</v>
      </c>
      <c r="M5" s="61" t="s">
        <v>42</v>
      </c>
      <c r="N5" s="62">
        <v>-100000</v>
      </c>
      <c r="P5" s="72"/>
      <c r="Q5" s="72"/>
      <c r="R5" s="73">
        <v>45464</v>
      </c>
      <c r="S5" s="72"/>
      <c r="T5" s="72"/>
      <c r="U5" s="72"/>
      <c r="V5" s="72" t="s">
        <v>54</v>
      </c>
      <c r="W5" s="72"/>
      <c r="X5" s="72"/>
      <c r="Y5" s="73">
        <v>45464</v>
      </c>
      <c r="Z5" s="74" t="s">
        <v>55</v>
      </c>
      <c r="AA5" s="72"/>
      <c r="AB5" s="75">
        <v>-5600</v>
      </c>
    </row>
    <row r="6" spans="2:29" x14ac:dyDescent="0.25">
      <c r="B6" s="7">
        <v>45629</v>
      </c>
      <c r="C6" s="8">
        <v>628</v>
      </c>
      <c r="D6" s="9"/>
      <c r="E6" s="10">
        <v>13.5</v>
      </c>
      <c r="F6" s="33">
        <f t="shared" si="0"/>
        <v>8478</v>
      </c>
      <c r="G6" s="11"/>
      <c r="H6" s="12" t="s">
        <v>8</v>
      </c>
      <c r="I6" s="13"/>
      <c r="J6" s="14"/>
      <c r="L6" s="59">
        <v>45626</v>
      </c>
      <c r="M6" s="13" t="s">
        <v>43</v>
      </c>
      <c r="N6" s="60">
        <v>100000</v>
      </c>
      <c r="P6" s="72"/>
      <c r="Q6" s="72"/>
      <c r="R6" s="73">
        <v>45464</v>
      </c>
      <c r="S6" s="72"/>
      <c r="T6" s="72"/>
      <c r="U6" s="72"/>
      <c r="V6" s="72" t="s">
        <v>54</v>
      </c>
      <c r="W6" s="72"/>
      <c r="X6" s="72"/>
      <c r="Y6" s="73">
        <v>45464</v>
      </c>
      <c r="Z6" s="74" t="s">
        <v>55</v>
      </c>
      <c r="AA6" s="72"/>
      <c r="AB6" s="75">
        <v>-108500</v>
      </c>
    </row>
    <row r="7" spans="2:29" x14ac:dyDescent="0.25">
      <c r="B7" s="7">
        <v>45630</v>
      </c>
      <c r="C7" s="8">
        <v>635</v>
      </c>
      <c r="D7" s="9"/>
      <c r="E7" s="10">
        <v>13.5</v>
      </c>
      <c r="F7" s="33">
        <f t="shared" si="0"/>
        <v>8572.5</v>
      </c>
      <c r="G7" s="11"/>
      <c r="H7" s="12" t="s">
        <v>9</v>
      </c>
      <c r="I7" s="13"/>
      <c r="J7" s="14">
        <v>-4.1000000201165676E-3</v>
      </c>
      <c r="L7" s="61" t="s">
        <v>44</v>
      </c>
      <c r="M7" s="61" t="s">
        <v>42</v>
      </c>
      <c r="N7" s="62">
        <v>-100000</v>
      </c>
      <c r="P7" s="76">
        <v>45504</v>
      </c>
      <c r="Q7" s="77" t="s">
        <v>51</v>
      </c>
      <c r="R7" s="76">
        <v>45504</v>
      </c>
      <c r="S7" s="77" t="s">
        <v>56</v>
      </c>
      <c r="T7" s="78">
        <v>233</v>
      </c>
      <c r="U7" s="77" t="s">
        <v>34</v>
      </c>
      <c r="V7" s="77" t="s">
        <v>57</v>
      </c>
      <c r="W7" s="79">
        <v>10</v>
      </c>
      <c r="X7" s="77" t="s">
        <v>36</v>
      </c>
      <c r="Y7" s="80">
        <v>480</v>
      </c>
      <c r="Z7" s="81">
        <v>4800</v>
      </c>
      <c r="AA7" s="82"/>
      <c r="AB7" s="81">
        <v>4800</v>
      </c>
    </row>
    <row r="8" spans="2:29" x14ac:dyDescent="0.25">
      <c r="B8" s="7">
        <v>45631</v>
      </c>
      <c r="C8" s="8">
        <v>638</v>
      </c>
      <c r="D8" s="9"/>
      <c r="E8" s="10">
        <v>13.5</v>
      </c>
      <c r="F8" s="33">
        <f t="shared" si="0"/>
        <v>8613</v>
      </c>
      <c r="G8" s="15">
        <v>45657</v>
      </c>
      <c r="H8" s="16" t="s">
        <v>43</v>
      </c>
      <c r="I8" s="17"/>
      <c r="J8" s="18">
        <v>100000</v>
      </c>
      <c r="L8" s="63">
        <v>45657</v>
      </c>
      <c r="M8" s="17" t="s">
        <v>45</v>
      </c>
      <c r="N8" s="64">
        <v>48204.38</v>
      </c>
      <c r="P8" s="76">
        <v>45504</v>
      </c>
      <c r="Q8" s="77" t="s">
        <v>51</v>
      </c>
      <c r="R8" s="76">
        <v>45504</v>
      </c>
      <c r="S8" s="77" t="s">
        <v>56</v>
      </c>
      <c r="T8" s="78">
        <v>233</v>
      </c>
      <c r="U8" s="77" t="s">
        <v>34</v>
      </c>
      <c r="V8" s="77" t="s">
        <v>35</v>
      </c>
      <c r="W8" s="79">
        <v>210</v>
      </c>
      <c r="X8" s="77" t="s">
        <v>36</v>
      </c>
      <c r="Y8" s="80">
        <v>542</v>
      </c>
      <c r="Z8" s="81">
        <v>113820</v>
      </c>
      <c r="AA8" s="82"/>
      <c r="AB8" s="81">
        <v>113820</v>
      </c>
    </row>
    <row r="9" spans="2:29" x14ac:dyDescent="0.25">
      <c r="B9" s="7">
        <v>45632</v>
      </c>
      <c r="C9" s="8">
        <v>657</v>
      </c>
      <c r="D9" s="9"/>
      <c r="E9" s="10">
        <v>13.5</v>
      </c>
      <c r="F9" s="33">
        <f t="shared" si="0"/>
        <v>8869.5</v>
      </c>
      <c r="G9" s="15">
        <v>45673</v>
      </c>
      <c r="H9" s="16" t="s">
        <v>49</v>
      </c>
      <c r="I9" s="17"/>
      <c r="J9" s="18">
        <v>50000</v>
      </c>
      <c r="L9" s="17" t="s">
        <v>46</v>
      </c>
      <c r="M9" s="17"/>
      <c r="N9" s="64"/>
      <c r="P9" s="72"/>
      <c r="Q9" s="72"/>
      <c r="R9" s="83">
        <v>45548</v>
      </c>
      <c r="S9" s="72"/>
      <c r="T9" s="72"/>
      <c r="U9" s="72"/>
      <c r="V9" s="72" t="s">
        <v>58</v>
      </c>
      <c r="W9" s="72"/>
      <c r="X9" s="72"/>
      <c r="Y9" s="72"/>
      <c r="Z9" s="72"/>
      <c r="AA9" s="72"/>
      <c r="AB9" s="84">
        <v>-118620</v>
      </c>
    </row>
    <row r="10" spans="2:29" x14ac:dyDescent="0.25">
      <c r="B10" s="7">
        <v>45633</v>
      </c>
      <c r="C10" s="8">
        <v>666</v>
      </c>
      <c r="D10" s="9"/>
      <c r="E10" s="10">
        <v>13.5</v>
      </c>
      <c r="F10" s="33">
        <f t="shared" si="0"/>
        <v>8991</v>
      </c>
      <c r="G10" s="15">
        <v>45677</v>
      </c>
      <c r="H10" s="16" t="s">
        <v>49</v>
      </c>
      <c r="I10" s="17"/>
      <c r="J10" s="18">
        <v>132023.74</v>
      </c>
      <c r="L10" s="17"/>
      <c r="M10" s="17"/>
      <c r="N10" s="64"/>
      <c r="P10" s="85">
        <v>45551</v>
      </c>
      <c r="Q10" s="86" t="s">
        <v>51</v>
      </c>
      <c r="R10" s="85">
        <v>45551</v>
      </c>
      <c r="S10" s="86" t="s">
        <v>56</v>
      </c>
      <c r="T10" s="87">
        <v>372</v>
      </c>
      <c r="U10" s="86" t="s">
        <v>34</v>
      </c>
      <c r="V10" s="86" t="s">
        <v>35</v>
      </c>
      <c r="W10" s="88">
        <v>180</v>
      </c>
      <c r="X10" s="88" t="s">
        <v>36</v>
      </c>
      <c r="Y10" s="89">
        <v>542</v>
      </c>
      <c r="Z10" s="90">
        <v>97560</v>
      </c>
      <c r="AA10" s="91"/>
      <c r="AB10" s="90">
        <v>97560</v>
      </c>
    </row>
    <row r="11" spans="2:29" x14ac:dyDescent="0.25">
      <c r="B11" s="7">
        <v>45634</v>
      </c>
      <c r="C11" s="8">
        <v>662</v>
      </c>
      <c r="D11" s="9"/>
      <c r="E11" s="10">
        <v>13.5</v>
      </c>
      <c r="F11" s="33">
        <f t="shared" si="0"/>
        <v>8937</v>
      </c>
      <c r="G11" s="19"/>
      <c r="H11" s="16"/>
      <c r="I11" s="17"/>
      <c r="J11" s="18"/>
      <c r="L11" s="17"/>
      <c r="M11" s="17"/>
      <c r="N11" s="64"/>
      <c r="P11" s="85">
        <v>45551</v>
      </c>
      <c r="Q11" s="86" t="s">
        <v>51</v>
      </c>
      <c r="R11" s="85">
        <v>45551</v>
      </c>
      <c r="S11" s="86" t="s">
        <v>56</v>
      </c>
      <c r="T11" s="87">
        <v>372</v>
      </c>
      <c r="U11" s="86" t="s">
        <v>34</v>
      </c>
      <c r="V11" s="86" t="s">
        <v>57</v>
      </c>
      <c r="W11" s="88">
        <v>5</v>
      </c>
      <c r="X11" s="88" t="s">
        <v>36</v>
      </c>
      <c r="Y11" s="89">
        <v>480</v>
      </c>
      <c r="Z11" s="90">
        <v>2400</v>
      </c>
      <c r="AA11" s="91"/>
      <c r="AB11" s="90">
        <v>2400</v>
      </c>
    </row>
    <row r="12" spans="2:29" x14ac:dyDescent="0.25">
      <c r="B12" s="7">
        <v>45635</v>
      </c>
      <c r="C12" s="8">
        <v>624</v>
      </c>
      <c r="D12" s="9"/>
      <c r="E12" s="10">
        <v>13.5</v>
      </c>
      <c r="F12" s="33">
        <f t="shared" si="0"/>
        <v>8424</v>
      </c>
      <c r="G12" s="19"/>
      <c r="H12" s="16"/>
      <c r="I12" s="17"/>
      <c r="J12" s="18"/>
      <c r="N12" s="64">
        <f>SUM(N4:N11)</f>
        <v>48204.38</v>
      </c>
      <c r="P12" s="92">
        <v>45595</v>
      </c>
      <c r="Q12" s="93"/>
      <c r="R12" s="92">
        <v>45595</v>
      </c>
      <c r="S12" s="94" t="s">
        <v>56</v>
      </c>
      <c r="T12" s="95">
        <v>513</v>
      </c>
      <c r="U12" s="94" t="s">
        <v>34</v>
      </c>
      <c r="V12" s="94" t="s">
        <v>35</v>
      </c>
      <c r="W12" s="96">
        <v>150</v>
      </c>
      <c r="X12" s="96" t="s">
        <v>36</v>
      </c>
      <c r="Y12" s="97">
        <v>600</v>
      </c>
      <c r="Z12" s="98">
        <v>90000</v>
      </c>
      <c r="AA12" s="93"/>
      <c r="AB12" s="98">
        <v>90000</v>
      </c>
    </row>
    <row r="13" spans="2:29" x14ac:dyDescent="0.25">
      <c r="B13" s="7">
        <v>45636</v>
      </c>
      <c r="C13" s="8">
        <v>658</v>
      </c>
      <c r="D13" s="9"/>
      <c r="E13" s="10">
        <v>13.5</v>
      </c>
      <c r="F13" s="33">
        <f t="shared" si="0"/>
        <v>8883</v>
      </c>
      <c r="G13" s="19"/>
      <c r="H13" s="16"/>
      <c r="I13" s="17"/>
      <c r="J13" s="18"/>
      <c r="P13" s="72"/>
      <c r="Q13" s="72"/>
      <c r="R13" s="83">
        <v>45625</v>
      </c>
      <c r="S13" s="72"/>
      <c r="T13" s="72"/>
      <c r="U13" s="72"/>
      <c r="V13" s="72" t="s">
        <v>59</v>
      </c>
      <c r="W13" s="72"/>
      <c r="X13" s="72"/>
      <c r="Y13" s="72"/>
      <c r="Z13" s="72"/>
      <c r="AA13" s="72"/>
      <c r="AB13" s="84">
        <v>-189960</v>
      </c>
    </row>
    <row r="14" spans="2:29" x14ac:dyDescent="0.25">
      <c r="B14" s="7">
        <v>45637</v>
      </c>
      <c r="C14" s="8">
        <v>647</v>
      </c>
      <c r="D14" s="9"/>
      <c r="E14" s="10">
        <v>13.5</v>
      </c>
      <c r="F14" s="33">
        <f t="shared" si="0"/>
        <v>8734.5</v>
      </c>
      <c r="G14" s="19"/>
      <c r="H14" s="16"/>
      <c r="I14" s="17"/>
      <c r="J14" s="18"/>
      <c r="P14" s="52">
        <v>45626</v>
      </c>
      <c r="Q14" s="53"/>
      <c r="R14" s="52">
        <v>45626</v>
      </c>
      <c r="S14" s="54" t="s">
        <v>33</v>
      </c>
      <c r="T14" s="55">
        <v>49</v>
      </c>
      <c r="U14" s="54" t="s">
        <v>34</v>
      </c>
      <c r="V14" s="54" t="s">
        <v>35</v>
      </c>
      <c r="W14" s="56">
        <v>155</v>
      </c>
      <c r="X14" s="56" t="s">
        <v>36</v>
      </c>
      <c r="Y14" s="57">
        <v>620</v>
      </c>
      <c r="Z14" s="58">
        <v>96100</v>
      </c>
      <c r="AA14" s="53"/>
      <c r="AB14" s="58">
        <v>96100</v>
      </c>
    </row>
    <row r="15" spans="2:29" x14ac:dyDescent="0.25">
      <c r="B15" s="7">
        <v>45638</v>
      </c>
      <c r="C15" s="8">
        <v>682</v>
      </c>
      <c r="D15" s="9"/>
      <c r="E15" s="10">
        <v>13.5</v>
      </c>
      <c r="F15" s="33">
        <f t="shared" si="0"/>
        <v>9207</v>
      </c>
      <c r="G15" s="19"/>
      <c r="H15" s="16"/>
      <c r="I15" s="17"/>
      <c r="J15" s="18"/>
    </row>
    <row r="16" spans="2:29" x14ac:dyDescent="0.25">
      <c r="B16" s="7">
        <v>45639</v>
      </c>
      <c r="C16" s="8">
        <v>656</v>
      </c>
      <c r="D16" s="9"/>
      <c r="E16" s="10">
        <v>13.5</v>
      </c>
      <c r="F16" s="33">
        <f t="shared" si="0"/>
        <v>8856</v>
      </c>
      <c r="G16" s="19"/>
      <c r="H16" s="16"/>
      <c r="I16" s="17"/>
      <c r="J16" s="18"/>
    </row>
    <row r="17" spans="2:22" x14ac:dyDescent="0.25">
      <c r="B17" s="7">
        <v>45640</v>
      </c>
      <c r="C17" s="8">
        <v>690</v>
      </c>
      <c r="D17" s="9"/>
      <c r="E17" s="10">
        <v>13.5</v>
      </c>
      <c r="F17" s="33">
        <f t="shared" si="0"/>
        <v>9315</v>
      </c>
      <c r="G17" s="19"/>
      <c r="H17" s="16"/>
      <c r="I17" s="17"/>
      <c r="J17" s="18"/>
    </row>
    <row r="18" spans="2:22" x14ac:dyDescent="0.25">
      <c r="B18" s="7">
        <v>45641</v>
      </c>
      <c r="C18" s="8">
        <v>678</v>
      </c>
      <c r="D18" s="9"/>
      <c r="E18" s="10">
        <v>13.5</v>
      </c>
      <c r="F18" s="33">
        <f t="shared" si="0"/>
        <v>9153</v>
      </c>
      <c r="G18" s="19"/>
      <c r="H18" s="16"/>
      <c r="I18" s="17"/>
      <c r="J18" s="18"/>
    </row>
    <row r="19" spans="2:22" x14ac:dyDescent="0.25">
      <c r="B19" s="7">
        <v>45642</v>
      </c>
      <c r="C19" s="8">
        <v>675</v>
      </c>
      <c r="D19" s="9"/>
      <c r="E19" s="10">
        <v>13.5</v>
      </c>
      <c r="F19" s="33">
        <f t="shared" si="0"/>
        <v>9112.5</v>
      </c>
      <c r="G19" s="19"/>
      <c r="H19" s="16"/>
      <c r="I19" s="17"/>
      <c r="J19" s="18"/>
    </row>
    <row r="20" spans="2:22" x14ac:dyDescent="0.25">
      <c r="B20" s="7">
        <v>45643</v>
      </c>
      <c r="C20" s="8">
        <v>690</v>
      </c>
      <c r="D20" s="9"/>
      <c r="E20" s="10">
        <v>13.5</v>
      </c>
      <c r="F20" s="33">
        <f t="shared" si="0"/>
        <v>9315</v>
      </c>
      <c r="G20" s="19"/>
      <c r="H20" s="16"/>
      <c r="I20" s="17"/>
      <c r="J20" s="18"/>
      <c r="V20" t="s">
        <v>68</v>
      </c>
    </row>
    <row r="21" spans="2:22" x14ac:dyDescent="0.25">
      <c r="B21" s="7">
        <v>45644</v>
      </c>
      <c r="C21" s="8">
        <v>700</v>
      </c>
      <c r="D21" s="9"/>
      <c r="E21" s="10">
        <v>13.5</v>
      </c>
      <c r="F21" s="33">
        <f t="shared" si="0"/>
        <v>9450</v>
      </c>
      <c r="G21" s="19"/>
      <c r="H21" s="16"/>
      <c r="I21" s="17"/>
      <c r="J21" s="18"/>
      <c r="V21" t="s">
        <v>69</v>
      </c>
    </row>
    <row r="22" spans="2:22" x14ac:dyDescent="0.25">
      <c r="B22" s="7">
        <v>45645</v>
      </c>
      <c r="C22" s="8">
        <v>695</v>
      </c>
      <c r="D22" s="9"/>
      <c r="E22" s="10">
        <v>13.5</v>
      </c>
      <c r="F22" s="33">
        <f t="shared" si="0"/>
        <v>9382.5</v>
      </c>
      <c r="G22" s="19"/>
      <c r="H22" s="16"/>
      <c r="I22" s="17"/>
      <c r="J22" s="18"/>
    </row>
    <row r="23" spans="2:22" x14ac:dyDescent="0.25">
      <c r="B23" s="7">
        <v>45646</v>
      </c>
      <c r="C23" s="8">
        <v>710</v>
      </c>
      <c r="D23" s="9"/>
      <c r="E23" s="10">
        <v>13.5</v>
      </c>
      <c r="F23" s="33">
        <f t="shared" si="0"/>
        <v>9585</v>
      </c>
      <c r="G23" s="19"/>
      <c r="H23" s="16"/>
      <c r="I23" s="17"/>
      <c r="J23" s="18"/>
    </row>
    <row r="24" spans="2:22" x14ac:dyDescent="0.25">
      <c r="B24" s="7">
        <v>45647</v>
      </c>
      <c r="C24" s="8">
        <v>704</v>
      </c>
      <c r="D24" s="9"/>
      <c r="E24" s="10">
        <v>13.5</v>
      </c>
      <c r="F24" s="33">
        <f t="shared" si="0"/>
        <v>9504</v>
      </c>
      <c r="G24" s="19"/>
      <c r="H24" s="16"/>
      <c r="I24" s="17"/>
      <c r="J24" s="18"/>
    </row>
    <row r="25" spans="2:22" x14ac:dyDescent="0.25">
      <c r="B25" s="7">
        <v>45648</v>
      </c>
      <c r="C25" s="8">
        <v>752</v>
      </c>
      <c r="D25" s="9"/>
      <c r="E25" s="10">
        <v>13.5</v>
      </c>
      <c r="F25" s="33">
        <f t="shared" si="0"/>
        <v>10152</v>
      </c>
      <c r="G25" s="19"/>
      <c r="H25" s="16"/>
      <c r="I25" s="17"/>
      <c r="J25" s="18"/>
    </row>
    <row r="26" spans="2:22" x14ac:dyDescent="0.25">
      <c r="B26" s="7">
        <v>45649</v>
      </c>
      <c r="C26" s="8">
        <v>710</v>
      </c>
      <c r="D26" s="9"/>
      <c r="E26" s="10">
        <v>13.5</v>
      </c>
      <c r="F26" s="33">
        <f t="shared" si="0"/>
        <v>9585</v>
      </c>
      <c r="G26" s="19"/>
      <c r="H26" s="16"/>
      <c r="I26" s="17"/>
      <c r="J26" s="18"/>
    </row>
    <row r="27" spans="2:22" x14ac:dyDescent="0.25">
      <c r="B27" s="7">
        <v>45650</v>
      </c>
      <c r="C27" s="8">
        <v>695</v>
      </c>
      <c r="D27" s="9"/>
      <c r="E27" s="10">
        <v>13.5</v>
      </c>
      <c r="F27" s="33">
        <f t="shared" si="0"/>
        <v>9382.5</v>
      </c>
      <c r="G27" s="19"/>
      <c r="H27" s="16"/>
      <c r="I27" s="17"/>
      <c r="J27" s="18"/>
    </row>
    <row r="28" spans="2:22" x14ac:dyDescent="0.25">
      <c r="B28" s="7">
        <v>45651</v>
      </c>
      <c r="C28" s="8">
        <v>771</v>
      </c>
      <c r="D28" s="9"/>
      <c r="E28" s="10">
        <v>13.5</v>
      </c>
      <c r="F28" s="33">
        <f t="shared" si="0"/>
        <v>10408.5</v>
      </c>
      <c r="G28" s="19"/>
      <c r="H28" s="16"/>
      <c r="I28" s="17"/>
      <c r="J28" s="18"/>
    </row>
    <row r="29" spans="2:22" x14ac:dyDescent="0.25">
      <c r="B29" s="7">
        <v>45652</v>
      </c>
      <c r="C29" s="8">
        <v>720</v>
      </c>
      <c r="D29" s="9"/>
      <c r="E29" s="10">
        <v>13.5</v>
      </c>
      <c r="F29" s="33">
        <f t="shared" si="0"/>
        <v>9720</v>
      </c>
      <c r="G29" s="19"/>
      <c r="H29" s="16"/>
      <c r="I29" s="17"/>
      <c r="J29" s="18"/>
    </row>
    <row r="30" spans="2:22" x14ac:dyDescent="0.25">
      <c r="B30" s="7">
        <v>45653</v>
      </c>
      <c r="C30" s="8">
        <v>730</v>
      </c>
      <c r="D30" s="9"/>
      <c r="E30" s="10">
        <v>13.5</v>
      </c>
      <c r="F30" s="33">
        <f t="shared" si="0"/>
        <v>9855</v>
      </c>
      <c r="G30" s="19"/>
      <c r="H30" s="16"/>
      <c r="I30" s="17"/>
      <c r="J30" s="18"/>
    </row>
    <row r="31" spans="2:22" x14ac:dyDescent="0.25">
      <c r="B31" s="7">
        <v>45654</v>
      </c>
      <c r="C31" s="8">
        <v>702</v>
      </c>
      <c r="D31" s="9"/>
      <c r="E31" s="10">
        <v>13.5</v>
      </c>
      <c r="F31" s="33">
        <f t="shared" si="0"/>
        <v>9477</v>
      </c>
      <c r="G31" s="19"/>
      <c r="H31" s="16"/>
      <c r="I31" s="17"/>
      <c r="J31" s="18"/>
    </row>
    <row r="32" spans="2:22" x14ac:dyDescent="0.25">
      <c r="B32" s="7">
        <v>45655</v>
      </c>
      <c r="C32" s="8">
        <v>712</v>
      </c>
      <c r="D32" s="9"/>
      <c r="E32" s="10">
        <v>13.5</v>
      </c>
      <c r="F32" s="33">
        <f t="shared" si="0"/>
        <v>9612</v>
      </c>
      <c r="G32" s="19"/>
      <c r="H32" s="16"/>
      <c r="I32" s="17"/>
      <c r="J32" s="18"/>
    </row>
    <row r="33" spans="2:12" x14ac:dyDescent="0.25">
      <c r="B33" s="7">
        <v>45656</v>
      </c>
      <c r="C33" s="8">
        <v>727</v>
      </c>
      <c r="D33" s="9"/>
      <c r="E33" s="10">
        <v>13.5</v>
      </c>
      <c r="F33" s="33">
        <f t="shared" si="0"/>
        <v>9814.5</v>
      </c>
      <c r="G33" s="19"/>
      <c r="H33" s="16"/>
      <c r="I33" s="17"/>
      <c r="J33" s="18"/>
    </row>
    <row r="34" spans="2:12" ht="15.75" thickBot="1" x14ac:dyDescent="0.3">
      <c r="B34" s="34">
        <v>45657</v>
      </c>
      <c r="C34" s="35">
        <v>718</v>
      </c>
      <c r="D34" s="36"/>
      <c r="E34" s="37">
        <v>13.5</v>
      </c>
      <c r="F34" s="38">
        <f t="shared" si="0"/>
        <v>9693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21123</v>
      </c>
      <c r="D35" s="43">
        <f>SUM(D4:D34)</f>
        <v>0</v>
      </c>
      <c r="E35" s="44"/>
      <c r="F35" s="45" t="s">
        <v>4</v>
      </c>
      <c r="G35" s="24"/>
      <c r="H35" s="348" t="s">
        <v>11</v>
      </c>
      <c r="I35" s="348"/>
      <c r="J35" s="25">
        <f>SUM(J4:J34)</f>
        <v>285160.50139999995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9" t="s">
        <v>13</v>
      </c>
      <c r="I36" s="349"/>
      <c r="J36" s="18">
        <f>F36+F37</f>
        <v>285160.5</v>
      </c>
      <c r="L36" s="31">
        <f>J36-J4-J5-J6</f>
        <v>282023.73450000002</v>
      </c>
    </row>
    <row r="37" spans="2:12" x14ac:dyDescent="0.25">
      <c r="B37" s="26" t="s">
        <v>14</v>
      </c>
      <c r="C37" s="30">
        <f>C35</f>
        <v>21123</v>
      </c>
      <c r="D37" s="9">
        <f>D35/1.03</f>
        <v>0</v>
      </c>
      <c r="E37" s="10"/>
      <c r="F37" s="33">
        <f>SUM(F4:F36)</f>
        <v>285160.5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50" t="s">
        <v>16</v>
      </c>
      <c r="C39" s="351"/>
      <c r="D39" s="27"/>
      <c r="E39" s="37"/>
      <c r="F39" s="38"/>
      <c r="G39" s="28"/>
      <c r="H39" s="352" t="s">
        <v>17</v>
      </c>
      <c r="I39" s="352"/>
      <c r="J39" s="29">
        <f>J36+J37+J38-J35</f>
        <v>-1.39999995008111E-3</v>
      </c>
    </row>
    <row r="40" spans="2:12" ht="15.75" thickBot="1" x14ac:dyDescent="0.3">
      <c r="B40" s="342"/>
      <c r="C40" s="343"/>
      <c r="D40" s="343"/>
      <c r="E40" s="343"/>
      <c r="F40" s="343"/>
      <c r="G40" s="343"/>
      <c r="H40" s="343"/>
      <c r="I40" s="343"/>
      <c r="J40" s="344"/>
    </row>
    <row r="41" spans="2:12" ht="15.75" thickBot="1" x14ac:dyDescent="0.3">
      <c r="B41" s="342"/>
      <c r="C41" s="343"/>
      <c r="D41" s="343"/>
      <c r="E41" s="343"/>
      <c r="F41" s="343"/>
      <c r="G41" s="343"/>
      <c r="H41" s="343"/>
      <c r="I41" s="343"/>
      <c r="J41" s="344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44" orientation="landscape" verticalDpi="0" r:id="rId1"/>
  <colBreaks count="1" manualBreakCount="1">
    <brk id="2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1.71093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5" t="s">
        <v>48</v>
      </c>
      <c r="C2" s="346"/>
      <c r="D2" s="346"/>
      <c r="E2" s="346"/>
      <c r="F2" s="346"/>
      <c r="G2" s="346"/>
      <c r="H2" s="346"/>
      <c r="I2" s="346"/>
      <c r="J2" s="347"/>
      <c r="L2" s="339" t="s">
        <v>47</v>
      </c>
      <c r="M2" s="340"/>
      <c r="N2" s="34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208115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 t="s">
        <v>37</v>
      </c>
      <c r="M3" s="17" t="s">
        <v>38</v>
      </c>
      <c r="N3" s="17" t="s">
        <v>39</v>
      </c>
      <c r="P3" s="85">
        <v>45551</v>
      </c>
      <c r="Q3" s="86" t="s">
        <v>51</v>
      </c>
      <c r="R3" s="85">
        <v>45551</v>
      </c>
      <c r="S3" s="86" t="s">
        <v>56</v>
      </c>
      <c r="T3" s="87">
        <v>372</v>
      </c>
      <c r="U3" s="86" t="s">
        <v>34</v>
      </c>
      <c r="V3" s="86" t="s">
        <v>35</v>
      </c>
      <c r="W3" s="88">
        <v>180</v>
      </c>
      <c r="X3" s="88" t="s">
        <v>36</v>
      </c>
      <c r="Y3" s="89">
        <v>542</v>
      </c>
      <c r="Z3" s="90">
        <v>97560</v>
      </c>
      <c r="AA3" s="91"/>
      <c r="AB3" s="90">
        <v>97560</v>
      </c>
    </row>
    <row r="4" spans="2:29" x14ac:dyDescent="0.25">
      <c r="B4" s="7">
        <v>45658</v>
      </c>
      <c r="C4" s="8">
        <v>739</v>
      </c>
      <c r="D4" s="9"/>
      <c r="E4" s="10">
        <v>15.6</v>
      </c>
      <c r="F4" s="33">
        <f>E4*C4</f>
        <v>11528.4</v>
      </c>
      <c r="G4" s="11"/>
      <c r="H4" s="12" t="s">
        <v>6</v>
      </c>
      <c r="I4" s="13">
        <v>0.01</v>
      </c>
      <c r="J4" s="14">
        <f>(F36+F37)*I4</f>
        <v>3216.8759999999997</v>
      </c>
      <c r="L4" s="59">
        <v>45596</v>
      </c>
      <c r="M4" s="13" t="s">
        <v>40</v>
      </c>
      <c r="N4" s="60">
        <v>100000</v>
      </c>
      <c r="P4" s="85">
        <v>45551</v>
      </c>
      <c r="Q4" s="86" t="s">
        <v>51</v>
      </c>
      <c r="R4" s="85">
        <v>45551</v>
      </c>
      <c r="S4" s="86" t="s">
        <v>56</v>
      </c>
      <c r="T4" s="87">
        <v>372</v>
      </c>
      <c r="U4" s="86" t="s">
        <v>34</v>
      </c>
      <c r="V4" s="86" t="s">
        <v>57</v>
      </c>
      <c r="W4" s="88">
        <v>5</v>
      </c>
      <c r="X4" s="88" t="s">
        <v>36</v>
      </c>
      <c r="Y4" s="89">
        <v>480</v>
      </c>
      <c r="Z4" s="90">
        <v>2400</v>
      </c>
      <c r="AA4" s="91"/>
      <c r="AB4" s="90">
        <v>2400</v>
      </c>
    </row>
    <row r="5" spans="2:29" x14ac:dyDescent="0.25">
      <c r="B5" s="7">
        <v>45659</v>
      </c>
      <c r="C5" s="8">
        <v>714</v>
      </c>
      <c r="D5" s="9"/>
      <c r="E5" s="10">
        <v>15.6</v>
      </c>
      <c r="F5" s="33">
        <f t="shared" ref="F5:F34" si="0">E5*C5</f>
        <v>11138.4</v>
      </c>
      <c r="G5" s="11"/>
      <c r="H5" s="12" t="s">
        <v>7</v>
      </c>
      <c r="I5" s="13">
        <v>1E-3</v>
      </c>
      <c r="J5" s="14">
        <f>(F36+F37-J4-J6)*I5</f>
        <v>318.47072400000002</v>
      </c>
      <c r="L5" s="61" t="s">
        <v>41</v>
      </c>
      <c r="M5" s="61" t="s">
        <v>42</v>
      </c>
      <c r="N5" s="62">
        <v>-100000</v>
      </c>
      <c r="P5" s="92">
        <v>45595</v>
      </c>
      <c r="Q5" s="93"/>
      <c r="R5" s="92">
        <v>45595</v>
      </c>
      <c r="S5" s="94" t="s">
        <v>56</v>
      </c>
      <c r="T5" s="95">
        <v>513</v>
      </c>
      <c r="U5" s="94" t="s">
        <v>34</v>
      </c>
      <c r="V5" s="94" t="s">
        <v>35</v>
      </c>
      <c r="W5" s="96">
        <v>150</v>
      </c>
      <c r="X5" s="96" t="s">
        <v>36</v>
      </c>
      <c r="Y5" s="97">
        <v>600</v>
      </c>
      <c r="Z5" s="98">
        <v>90000</v>
      </c>
      <c r="AA5" s="93"/>
      <c r="AB5" s="98">
        <v>90000</v>
      </c>
    </row>
    <row r="6" spans="2:29" x14ac:dyDescent="0.25">
      <c r="B6" s="7">
        <v>45660</v>
      </c>
      <c r="C6" s="8">
        <v>690.5</v>
      </c>
      <c r="D6" s="9"/>
      <c r="E6" s="10">
        <v>15.6</v>
      </c>
      <c r="F6" s="33">
        <f t="shared" si="0"/>
        <v>10771.8</v>
      </c>
      <c r="G6" s="11"/>
      <c r="H6" s="12" t="s">
        <v>8</v>
      </c>
      <c r="I6" s="13"/>
      <c r="J6" s="14"/>
      <c r="L6" s="59">
        <v>45626</v>
      </c>
      <c r="M6" s="13" t="s">
        <v>43</v>
      </c>
      <c r="N6" s="60">
        <v>100000</v>
      </c>
      <c r="P6" s="72"/>
      <c r="Q6" s="72"/>
      <c r="R6" s="83">
        <v>45625</v>
      </c>
      <c r="S6" s="72"/>
      <c r="T6" s="72"/>
      <c r="U6" s="72"/>
      <c r="V6" s="72" t="s">
        <v>59</v>
      </c>
      <c r="W6" s="72"/>
      <c r="X6" s="72"/>
      <c r="Y6" s="72"/>
      <c r="Z6" s="72"/>
      <c r="AA6" s="72"/>
      <c r="AB6" s="84">
        <v>-189960</v>
      </c>
    </row>
    <row r="7" spans="2:29" x14ac:dyDescent="0.25">
      <c r="B7" s="7">
        <v>45661</v>
      </c>
      <c r="C7" s="8">
        <v>674</v>
      </c>
      <c r="D7" s="9"/>
      <c r="E7" s="10">
        <v>15.6</v>
      </c>
      <c r="F7" s="33">
        <f t="shared" si="0"/>
        <v>10514.4</v>
      </c>
      <c r="G7" s="11"/>
      <c r="H7" s="12" t="s">
        <v>9</v>
      </c>
      <c r="I7" s="13"/>
      <c r="J7" s="14">
        <f>'ARALIK 2024'!J39*-1</f>
        <v>1.39999995008111E-3</v>
      </c>
      <c r="L7" s="61" t="s">
        <v>44</v>
      </c>
      <c r="M7" s="61" t="s">
        <v>42</v>
      </c>
      <c r="N7" s="62">
        <v>-100000</v>
      </c>
      <c r="P7" s="107">
        <v>45626</v>
      </c>
      <c r="Q7" s="108"/>
      <c r="R7" s="107">
        <v>45626</v>
      </c>
      <c r="S7" s="109" t="s">
        <v>33</v>
      </c>
      <c r="T7" s="110">
        <v>49</v>
      </c>
      <c r="U7" s="109" t="s">
        <v>34</v>
      </c>
      <c r="V7" s="109" t="s">
        <v>35</v>
      </c>
      <c r="W7" s="111">
        <v>155</v>
      </c>
      <c r="X7" s="111" t="s">
        <v>36</v>
      </c>
      <c r="Y7" s="112">
        <v>620</v>
      </c>
      <c r="Z7" s="113">
        <v>96100</v>
      </c>
      <c r="AA7" s="108"/>
      <c r="AB7" s="113">
        <v>96100</v>
      </c>
    </row>
    <row r="8" spans="2:29" x14ac:dyDescent="0.25">
      <c r="B8" s="7">
        <v>45662</v>
      </c>
      <c r="C8" s="8">
        <v>677</v>
      </c>
      <c r="D8" s="9"/>
      <c r="E8" s="10">
        <v>15.6</v>
      </c>
      <c r="F8" s="33">
        <f t="shared" si="0"/>
        <v>10561.199999999999</v>
      </c>
      <c r="G8" s="15"/>
      <c r="H8" s="16" t="s">
        <v>50</v>
      </c>
      <c r="I8" s="17"/>
      <c r="J8" s="18">
        <v>48204.38</v>
      </c>
      <c r="L8" s="59">
        <v>45657</v>
      </c>
      <c r="M8" s="13" t="s">
        <v>45</v>
      </c>
      <c r="N8" s="60">
        <v>48204.38</v>
      </c>
      <c r="P8" s="72"/>
      <c r="Q8" s="72"/>
      <c r="R8" s="83">
        <v>45694</v>
      </c>
      <c r="S8" s="72"/>
      <c r="T8" s="72"/>
      <c r="U8" s="72"/>
      <c r="V8" s="72" t="s">
        <v>63</v>
      </c>
      <c r="W8" s="72"/>
      <c r="X8" s="72"/>
      <c r="Y8" s="72"/>
      <c r="Z8" s="72"/>
      <c r="AA8" s="72"/>
      <c r="AB8" s="84">
        <v>-84130</v>
      </c>
    </row>
    <row r="9" spans="2:29" x14ac:dyDescent="0.25">
      <c r="B9" s="7">
        <v>45663</v>
      </c>
      <c r="C9" s="8">
        <v>655.5</v>
      </c>
      <c r="D9" s="9"/>
      <c r="E9" s="10">
        <v>15.6</v>
      </c>
      <c r="F9" s="33">
        <f t="shared" si="0"/>
        <v>10225.799999999999</v>
      </c>
      <c r="G9" s="15"/>
      <c r="H9" s="16" t="s">
        <v>65</v>
      </c>
      <c r="I9" s="17"/>
      <c r="J9" s="18">
        <v>11970</v>
      </c>
      <c r="L9" s="61" t="s">
        <v>46</v>
      </c>
      <c r="M9" s="61"/>
      <c r="N9" s="62">
        <v>-48204.38</v>
      </c>
      <c r="P9" s="72"/>
      <c r="Q9" s="72"/>
      <c r="R9" s="83"/>
      <c r="S9" s="72"/>
      <c r="T9" s="72"/>
      <c r="U9" s="72"/>
      <c r="V9" s="72" t="s">
        <v>64</v>
      </c>
      <c r="W9" s="72"/>
      <c r="X9" s="72"/>
      <c r="Y9" s="72"/>
      <c r="Z9" s="72"/>
      <c r="AA9" s="72"/>
      <c r="AB9" s="84">
        <v>-11970</v>
      </c>
    </row>
    <row r="10" spans="2:29" x14ac:dyDescent="0.25">
      <c r="B10" s="7">
        <v>45664</v>
      </c>
      <c r="C10" s="8">
        <v>688.5</v>
      </c>
      <c r="D10" s="9"/>
      <c r="E10" s="10">
        <v>15.6</v>
      </c>
      <c r="F10" s="33">
        <f t="shared" si="0"/>
        <v>10740.6</v>
      </c>
      <c r="G10" s="15">
        <v>45723</v>
      </c>
      <c r="H10" s="16" t="s">
        <v>49</v>
      </c>
      <c r="I10" s="17"/>
      <c r="J10" s="18">
        <v>100000</v>
      </c>
      <c r="L10" s="17"/>
      <c r="M10" s="17"/>
      <c r="N10" s="64"/>
      <c r="P10" s="105">
        <v>45685</v>
      </c>
      <c r="Q10" s="104" t="s">
        <v>51</v>
      </c>
      <c r="R10" s="105">
        <v>45685</v>
      </c>
      <c r="S10" s="104" t="s">
        <v>60</v>
      </c>
      <c r="T10" s="103">
        <v>63</v>
      </c>
      <c r="U10" s="104" t="s">
        <v>34</v>
      </c>
      <c r="V10" s="104" t="s">
        <v>61</v>
      </c>
      <c r="W10" s="102">
        <v>5</v>
      </c>
      <c r="X10" s="104" t="s">
        <v>36</v>
      </c>
      <c r="Y10" s="101">
        <v>583</v>
      </c>
      <c r="Z10" s="100">
        <v>2915</v>
      </c>
      <c r="AA10" s="99"/>
      <c r="AB10" s="100">
        <v>2915</v>
      </c>
      <c r="AC10" s="106" t="s">
        <v>62</v>
      </c>
    </row>
    <row r="11" spans="2:29" x14ac:dyDescent="0.25">
      <c r="B11" s="7">
        <v>45665</v>
      </c>
      <c r="C11" s="8">
        <v>657</v>
      </c>
      <c r="D11" s="9"/>
      <c r="E11" s="10">
        <v>15.6</v>
      </c>
      <c r="F11" s="33">
        <f t="shared" si="0"/>
        <v>10249.199999999999</v>
      </c>
      <c r="G11" s="15">
        <v>45727</v>
      </c>
      <c r="H11" s="16" t="s">
        <v>70</v>
      </c>
      <c r="I11" s="17"/>
      <c r="J11" s="18">
        <v>157974.66</v>
      </c>
      <c r="L11" s="17"/>
      <c r="M11" s="17"/>
      <c r="N11" s="64"/>
      <c r="P11" s="105">
        <v>45685</v>
      </c>
      <c r="Q11" s="104" t="s">
        <v>51</v>
      </c>
      <c r="R11" s="105">
        <v>45685</v>
      </c>
      <c r="S11" s="104" t="s">
        <v>60</v>
      </c>
      <c r="T11" s="103">
        <v>63</v>
      </c>
      <c r="U11" s="104" t="s">
        <v>34</v>
      </c>
      <c r="V11" s="104" t="s">
        <v>35</v>
      </c>
      <c r="W11" s="102">
        <v>120</v>
      </c>
      <c r="X11" s="104" t="s">
        <v>36</v>
      </c>
      <c r="Y11" s="101">
        <v>635</v>
      </c>
      <c r="Z11" s="100">
        <v>76200</v>
      </c>
      <c r="AA11" s="99"/>
      <c r="AB11" s="100">
        <v>76200</v>
      </c>
      <c r="AC11" s="106" t="s">
        <v>62</v>
      </c>
    </row>
    <row r="12" spans="2:29" x14ac:dyDescent="0.25">
      <c r="B12" s="7">
        <v>45666</v>
      </c>
      <c r="C12" s="8">
        <v>704.5</v>
      </c>
      <c r="D12" s="9"/>
      <c r="E12" s="10">
        <v>15.6</v>
      </c>
      <c r="F12" s="33">
        <f t="shared" si="0"/>
        <v>10990.199999999999</v>
      </c>
      <c r="G12" s="19"/>
      <c r="H12" s="16"/>
      <c r="I12" s="17"/>
      <c r="J12" s="18"/>
      <c r="N12" s="64">
        <f>SUM(N4:N11)</f>
        <v>0</v>
      </c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2:29" x14ac:dyDescent="0.25">
      <c r="B13" s="7">
        <v>45667</v>
      </c>
      <c r="C13" s="8">
        <v>684</v>
      </c>
      <c r="D13" s="9"/>
      <c r="E13" s="10">
        <v>15.6</v>
      </c>
      <c r="F13" s="33">
        <f t="shared" si="0"/>
        <v>10670.4</v>
      </c>
      <c r="G13" s="19"/>
      <c r="H13" s="16"/>
      <c r="I13" s="17"/>
      <c r="J13" s="18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2:29" x14ac:dyDescent="0.25">
      <c r="B14" s="7">
        <v>45668</v>
      </c>
      <c r="C14" s="8">
        <v>696</v>
      </c>
      <c r="D14" s="9"/>
      <c r="E14" s="10">
        <v>15.6</v>
      </c>
      <c r="F14" s="33">
        <f t="shared" si="0"/>
        <v>10857.6</v>
      </c>
      <c r="G14" s="19"/>
      <c r="H14" s="16"/>
      <c r="I14" s="17"/>
      <c r="J14" s="18"/>
      <c r="P14" s="120">
        <v>45707</v>
      </c>
      <c r="Q14" s="119" t="s">
        <v>66</v>
      </c>
      <c r="R14" s="120">
        <v>45688</v>
      </c>
      <c r="S14" s="119" t="s">
        <v>56</v>
      </c>
      <c r="T14" s="118">
        <v>27</v>
      </c>
      <c r="U14" s="119" t="s">
        <v>34</v>
      </c>
      <c r="V14" s="119" t="s">
        <v>35</v>
      </c>
      <c r="W14" s="117">
        <v>200</v>
      </c>
      <c r="X14" s="119" t="s">
        <v>36</v>
      </c>
      <c r="Y14" s="116">
        <v>645</v>
      </c>
      <c r="Z14" s="115">
        <v>129000</v>
      </c>
      <c r="AA14" s="114"/>
      <c r="AB14" s="115">
        <v>129000</v>
      </c>
      <c r="AC14" s="121" t="s">
        <v>67</v>
      </c>
    </row>
    <row r="15" spans="2:29" x14ac:dyDescent="0.25">
      <c r="B15" s="7">
        <v>45669</v>
      </c>
      <c r="C15" s="8">
        <v>665</v>
      </c>
      <c r="D15" s="9"/>
      <c r="E15" s="10">
        <v>15.6</v>
      </c>
      <c r="F15" s="33">
        <f t="shared" si="0"/>
        <v>10374</v>
      </c>
      <c r="G15" s="19"/>
      <c r="H15" s="16"/>
      <c r="I15" s="17"/>
      <c r="J15" s="18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</row>
    <row r="16" spans="2:29" x14ac:dyDescent="0.25">
      <c r="B16" s="7">
        <v>45670</v>
      </c>
      <c r="C16" s="8">
        <v>640.5</v>
      </c>
      <c r="D16" s="9"/>
      <c r="E16" s="10">
        <v>15.6</v>
      </c>
      <c r="F16" s="33">
        <f t="shared" si="0"/>
        <v>9991.7999999999993</v>
      </c>
      <c r="G16" s="19"/>
      <c r="H16" s="16"/>
      <c r="I16" s="17"/>
      <c r="J16" s="18"/>
    </row>
    <row r="17" spans="2:14" x14ac:dyDescent="0.25">
      <c r="B17" s="7">
        <v>45671</v>
      </c>
      <c r="C17" s="8">
        <v>625</v>
      </c>
      <c r="D17" s="9"/>
      <c r="E17" s="10">
        <v>15.6</v>
      </c>
      <c r="F17" s="33">
        <f t="shared" si="0"/>
        <v>9750</v>
      </c>
      <c r="G17" s="19"/>
      <c r="H17" s="16"/>
      <c r="I17" s="17"/>
      <c r="J17" s="18"/>
    </row>
    <row r="18" spans="2:14" x14ac:dyDescent="0.25">
      <c r="B18" s="7">
        <v>45672</v>
      </c>
      <c r="C18" s="8">
        <v>661</v>
      </c>
      <c r="D18" s="9"/>
      <c r="E18" s="10">
        <v>15.6</v>
      </c>
      <c r="F18" s="33">
        <f t="shared" si="0"/>
        <v>10311.6</v>
      </c>
      <c r="G18" s="19"/>
      <c r="H18" s="16"/>
      <c r="I18" s="17"/>
      <c r="J18" s="18"/>
    </row>
    <row r="19" spans="2:14" x14ac:dyDescent="0.25">
      <c r="B19" s="7">
        <v>45673</v>
      </c>
      <c r="C19" s="8">
        <v>661</v>
      </c>
      <c r="D19" s="9"/>
      <c r="E19" s="10">
        <v>15.6</v>
      </c>
      <c r="F19" s="33">
        <f t="shared" si="0"/>
        <v>10311.6</v>
      </c>
      <c r="G19" s="19"/>
      <c r="H19" s="16"/>
      <c r="I19" s="17"/>
      <c r="J19" s="18"/>
    </row>
    <row r="20" spans="2:14" x14ac:dyDescent="0.25">
      <c r="B20" s="7">
        <v>45674</v>
      </c>
      <c r="C20" s="8">
        <v>667</v>
      </c>
      <c r="D20" s="9"/>
      <c r="E20" s="10">
        <v>15.6</v>
      </c>
      <c r="F20" s="33">
        <f t="shared" si="0"/>
        <v>10405.199999999999</v>
      </c>
      <c r="G20" s="19"/>
      <c r="H20" s="16"/>
      <c r="I20" s="17"/>
      <c r="J20" s="18"/>
    </row>
    <row r="21" spans="2:14" x14ac:dyDescent="0.25">
      <c r="B21" s="7">
        <v>45675</v>
      </c>
      <c r="C21" s="8">
        <v>659.5</v>
      </c>
      <c r="D21" s="9"/>
      <c r="E21" s="10">
        <v>15.6</v>
      </c>
      <c r="F21" s="33">
        <f t="shared" si="0"/>
        <v>10288.199999999999</v>
      </c>
      <c r="G21" s="19"/>
      <c r="H21" s="16"/>
      <c r="I21" s="17"/>
      <c r="J21" s="18"/>
    </row>
    <row r="22" spans="2:14" x14ac:dyDescent="0.25">
      <c r="B22" s="7">
        <v>45676</v>
      </c>
      <c r="C22" s="8">
        <v>649</v>
      </c>
      <c r="D22" s="9"/>
      <c r="E22" s="10">
        <v>15.6</v>
      </c>
      <c r="F22" s="33">
        <f t="shared" si="0"/>
        <v>10124.4</v>
      </c>
      <c r="G22" s="19"/>
      <c r="H22" s="16"/>
      <c r="I22" s="17"/>
      <c r="J22" s="18"/>
    </row>
    <row r="23" spans="2:14" x14ac:dyDescent="0.25">
      <c r="B23" s="7">
        <v>45677</v>
      </c>
      <c r="C23" s="8">
        <v>636.5</v>
      </c>
      <c r="D23" s="9"/>
      <c r="E23" s="10">
        <v>15.6</v>
      </c>
      <c r="F23" s="33">
        <f t="shared" si="0"/>
        <v>9929.4</v>
      </c>
      <c r="G23" s="19"/>
      <c r="H23" s="16"/>
      <c r="I23" s="17"/>
      <c r="J23" s="18"/>
    </row>
    <row r="24" spans="2:14" x14ac:dyDescent="0.25">
      <c r="B24" s="7">
        <v>45678</v>
      </c>
      <c r="C24" s="8">
        <v>637</v>
      </c>
      <c r="D24" s="9"/>
      <c r="E24" s="10">
        <v>15.6</v>
      </c>
      <c r="F24" s="33">
        <f t="shared" si="0"/>
        <v>9937.1999999999989</v>
      </c>
      <c r="G24" s="19"/>
      <c r="H24" s="16"/>
      <c r="I24" s="17"/>
      <c r="J24" s="18"/>
    </row>
    <row r="25" spans="2:14" x14ac:dyDescent="0.25">
      <c r="B25" s="7">
        <v>45679</v>
      </c>
      <c r="C25" s="8">
        <v>660.5</v>
      </c>
      <c r="D25" s="9"/>
      <c r="E25" s="10">
        <v>15.6</v>
      </c>
      <c r="F25" s="33">
        <f t="shared" si="0"/>
        <v>10303.799999999999</v>
      </c>
      <c r="G25" s="19"/>
      <c r="H25" s="16"/>
      <c r="I25" s="17"/>
      <c r="J25" s="18"/>
    </row>
    <row r="26" spans="2:14" x14ac:dyDescent="0.25">
      <c r="B26" s="7">
        <v>45680</v>
      </c>
      <c r="C26" s="8">
        <v>644</v>
      </c>
      <c r="D26" s="9"/>
      <c r="E26" s="10">
        <v>15.6</v>
      </c>
      <c r="F26" s="33">
        <f t="shared" si="0"/>
        <v>10046.4</v>
      </c>
      <c r="G26" s="19"/>
      <c r="H26" s="16"/>
      <c r="I26" s="17"/>
      <c r="J26" s="18"/>
    </row>
    <row r="27" spans="2:14" x14ac:dyDescent="0.25">
      <c r="B27" s="7">
        <v>45681</v>
      </c>
      <c r="C27" s="8">
        <v>655</v>
      </c>
      <c r="D27" s="9"/>
      <c r="E27" s="10">
        <v>15.6</v>
      </c>
      <c r="F27" s="33">
        <f t="shared" si="0"/>
        <v>10218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651.5</v>
      </c>
      <c r="D28" s="9"/>
      <c r="E28" s="10">
        <v>15.6</v>
      </c>
      <c r="F28" s="33">
        <f t="shared" si="0"/>
        <v>10163.4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676</v>
      </c>
      <c r="D29" s="9"/>
      <c r="E29" s="10">
        <v>15.6</v>
      </c>
      <c r="F29" s="33">
        <f t="shared" si="0"/>
        <v>10545.6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675.5</v>
      </c>
      <c r="D30" s="9"/>
      <c r="E30" s="10">
        <v>15.6</v>
      </c>
      <c r="F30" s="33">
        <f t="shared" si="0"/>
        <v>10537.8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661.5</v>
      </c>
      <c r="D31" s="9"/>
      <c r="E31" s="10">
        <v>15.6</v>
      </c>
      <c r="F31" s="33">
        <f t="shared" si="0"/>
        <v>10319.4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650.5</v>
      </c>
      <c r="D32" s="9"/>
      <c r="E32" s="10">
        <v>15.6</v>
      </c>
      <c r="F32" s="33">
        <f t="shared" si="0"/>
        <v>10147.799999999999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642</v>
      </c>
      <c r="D33" s="9"/>
      <c r="E33" s="10">
        <v>15.6</v>
      </c>
      <c r="F33" s="33">
        <f t="shared" si="0"/>
        <v>10015.199999999999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623</v>
      </c>
      <c r="D34" s="48"/>
      <c r="E34" s="10">
        <v>15.6</v>
      </c>
      <c r="F34" s="49">
        <f t="shared" si="0"/>
        <v>9718.7999999999993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20621</v>
      </c>
      <c r="D35" s="43">
        <f>SUM(D4:D34)</f>
        <v>0</v>
      </c>
      <c r="E35" s="44"/>
      <c r="F35" s="45" t="s">
        <v>4</v>
      </c>
      <c r="G35" s="50"/>
      <c r="H35" s="348" t="s">
        <v>11</v>
      </c>
      <c r="I35" s="348"/>
      <c r="J35" s="25">
        <f>SUM(J4:J34)</f>
        <v>321684.38812399993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349" t="s">
        <v>13</v>
      </c>
      <c r="I36" s="349"/>
      <c r="J36" s="18">
        <f>F36+F37</f>
        <v>321687.59999999998</v>
      </c>
      <c r="L36" s="31">
        <f>J36-J4-J5-J6</f>
        <v>318152.25327599997</v>
      </c>
      <c r="M36" s="31"/>
      <c r="N36" s="31">
        <f>L36-M36</f>
        <v>318152.25327599997</v>
      </c>
    </row>
    <row r="37" spans="2:14" x14ac:dyDescent="0.25">
      <c r="B37" s="26" t="s">
        <v>14</v>
      </c>
      <c r="C37" s="30">
        <f>C35</f>
        <v>20621</v>
      </c>
      <c r="D37" s="9">
        <f>D35/1.03</f>
        <v>0</v>
      </c>
      <c r="E37" s="10"/>
      <c r="F37" s="33">
        <f>SUM(F4:F36)</f>
        <v>321687.59999999998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350" t="s">
        <v>16</v>
      </c>
      <c r="C39" s="351"/>
      <c r="D39" s="27"/>
      <c r="E39" s="37"/>
      <c r="F39" s="38"/>
      <c r="G39" s="51"/>
      <c r="H39" s="352" t="s">
        <v>17</v>
      </c>
      <c r="I39" s="352"/>
      <c r="J39" s="29">
        <f>J36+J37+J38-J35</f>
        <v>3.2118760000448674</v>
      </c>
      <c r="M39" s="17"/>
      <c r="N39" s="40">
        <f>J39+N34</f>
        <v>3.2118760000448674</v>
      </c>
    </row>
    <row r="40" spans="2:14" ht="15.75" thickBot="1" x14ac:dyDescent="0.3">
      <c r="B40" s="342"/>
      <c r="C40" s="343"/>
      <c r="D40" s="343"/>
      <c r="E40" s="343"/>
      <c r="F40" s="343"/>
      <c r="G40" s="343"/>
      <c r="H40" s="343"/>
      <c r="I40" s="343"/>
      <c r="J40" s="344"/>
      <c r="M40" s="17" t="s">
        <v>25</v>
      </c>
      <c r="N40" s="40"/>
    </row>
    <row r="41" spans="2:14" ht="15.75" thickBot="1" x14ac:dyDescent="0.3">
      <c r="B41" s="342"/>
      <c r="C41" s="343"/>
      <c r="D41" s="343"/>
      <c r="E41" s="343"/>
      <c r="F41" s="343"/>
      <c r="G41" s="343"/>
      <c r="H41" s="343"/>
      <c r="I41" s="343"/>
      <c r="J41" s="344"/>
      <c r="M41" s="17" t="s">
        <v>32</v>
      </c>
      <c r="N41" s="40">
        <f>N40+N39</f>
        <v>3.2118760000448674</v>
      </c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topLeftCell="F1" zoomScale="85" zoomScaleNormal="85" workbookViewId="0">
      <selection activeCell="P3" sqref="P3:AC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3.71093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5" t="s">
        <v>48</v>
      </c>
      <c r="C2" s="346"/>
      <c r="D2" s="346"/>
      <c r="E2" s="346"/>
      <c r="F2" s="346"/>
      <c r="G2" s="346"/>
      <c r="H2" s="346"/>
      <c r="I2" s="346"/>
      <c r="J2" s="34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5">
        <v>45551</v>
      </c>
      <c r="Q3" s="86" t="s">
        <v>51</v>
      </c>
      <c r="R3" s="85">
        <v>45551</v>
      </c>
      <c r="S3" s="86" t="s">
        <v>56</v>
      </c>
      <c r="T3" s="87">
        <v>372</v>
      </c>
      <c r="U3" s="86" t="s">
        <v>34</v>
      </c>
      <c r="V3" s="86" t="s">
        <v>35</v>
      </c>
      <c r="W3" s="88">
        <v>180</v>
      </c>
      <c r="X3" s="88" t="s">
        <v>36</v>
      </c>
      <c r="Y3" s="89">
        <v>542</v>
      </c>
      <c r="Z3" s="90">
        <v>97560</v>
      </c>
      <c r="AA3" s="91"/>
      <c r="AB3" s="90">
        <v>97560</v>
      </c>
    </row>
    <row r="4" spans="2:29" x14ac:dyDescent="0.25">
      <c r="B4" s="7">
        <v>45689</v>
      </c>
      <c r="C4" s="8">
        <v>634.5</v>
      </c>
      <c r="D4" s="9"/>
      <c r="E4" s="10">
        <v>15.6</v>
      </c>
      <c r="F4" s="33">
        <f>E4*C4</f>
        <v>9898.1999999999989</v>
      </c>
      <c r="G4" s="11"/>
      <c r="H4" s="12" t="s">
        <v>6</v>
      </c>
      <c r="I4" s="13">
        <v>0.01</v>
      </c>
      <c r="J4" s="14">
        <f>(F36+F37)*I4</f>
        <v>2655.1979999999999</v>
      </c>
      <c r="P4" s="85">
        <v>45551</v>
      </c>
      <c r="Q4" s="86" t="s">
        <v>51</v>
      </c>
      <c r="R4" s="85">
        <v>45551</v>
      </c>
      <c r="S4" s="86" t="s">
        <v>56</v>
      </c>
      <c r="T4" s="87">
        <v>372</v>
      </c>
      <c r="U4" s="86" t="s">
        <v>34</v>
      </c>
      <c r="V4" s="86" t="s">
        <v>57</v>
      </c>
      <c r="W4" s="88">
        <v>5</v>
      </c>
      <c r="X4" s="88" t="s">
        <v>36</v>
      </c>
      <c r="Y4" s="89">
        <v>480</v>
      </c>
      <c r="Z4" s="90">
        <v>2400</v>
      </c>
      <c r="AA4" s="91"/>
      <c r="AB4" s="90">
        <v>2400</v>
      </c>
    </row>
    <row r="5" spans="2:29" x14ac:dyDescent="0.25">
      <c r="B5" s="7">
        <v>45690</v>
      </c>
      <c r="C5" s="8">
        <v>626</v>
      </c>
      <c r="D5" s="9"/>
      <c r="E5" s="10">
        <v>15.6</v>
      </c>
      <c r="F5" s="33">
        <f t="shared" ref="F5:F34" si="0">E5*C5</f>
        <v>9765.6</v>
      </c>
      <c r="G5" s="11"/>
      <c r="H5" s="12" t="s">
        <v>7</v>
      </c>
      <c r="I5" s="13">
        <v>1E-3</v>
      </c>
      <c r="J5" s="14">
        <f>(F36+F37-J4-J6)*I5</f>
        <v>262.86460199999999</v>
      </c>
      <c r="P5" s="92">
        <v>45595</v>
      </c>
      <c r="Q5" s="93"/>
      <c r="R5" s="92">
        <v>45595</v>
      </c>
      <c r="S5" s="94" t="s">
        <v>56</v>
      </c>
      <c r="T5" s="95">
        <v>513</v>
      </c>
      <c r="U5" s="94" t="s">
        <v>34</v>
      </c>
      <c r="V5" s="94" t="s">
        <v>35</v>
      </c>
      <c r="W5" s="96">
        <v>150</v>
      </c>
      <c r="X5" s="96" t="s">
        <v>36</v>
      </c>
      <c r="Y5" s="97">
        <v>600</v>
      </c>
      <c r="Z5" s="98">
        <v>90000</v>
      </c>
      <c r="AA5" s="93"/>
      <c r="AB5" s="98">
        <v>90000</v>
      </c>
    </row>
    <row r="6" spans="2:29" x14ac:dyDescent="0.25">
      <c r="B6" s="7">
        <v>45691</v>
      </c>
      <c r="C6" s="8">
        <v>637</v>
      </c>
      <c r="D6" s="9"/>
      <c r="E6" s="10">
        <v>15.6</v>
      </c>
      <c r="F6" s="33">
        <f t="shared" si="0"/>
        <v>9937.1999999999989</v>
      </c>
      <c r="G6" s="11"/>
      <c r="H6" s="12" t="s">
        <v>8</v>
      </c>
      <c r="I6" s="13"/>
      <c r="J6" s="14"/>
      <c r="P6" s="72"/>
      <c r="Q6" s="72"/>
      <c r="R6" s="83">
        <v>45625</v>
      </c>
      <c r="S6" s="72"/>
      <c r="T6" s="72"/>
      <c r="U6" s="72"/>
      <c r="V6" s="72" t="s">
        <v>59</v>
      </c>
      <c r="W6" s="72"/>
      <c r="X6" s="72"/>
      <c r="Y6" s="72"/>
      <c r="Z6" s="72"/>
      <c r="AA6" s="72"/>
      <c r="AB6" s="84">
        <v>-189960</v>
      </c>
    </row>
    <row r="7" spans="2:29" x14ac:dyDescent="0.25">
      <c r="B7" s="7">
        <v>45692</v>
      </c>
      <c r="C7" s="8">
        <v>628</v>
      </c>
      <c r="D7" s="9"/>
      <c r="E7" s="10">
        <v>15.6</v>
      </c>
      <c r="F7" s="33">
        <f t="shared" si="0"/>
        <v>9796.7999999999993</v>
      </c>
      <c r="G7" s="11"/>
      <c r="H7" s="12" t="s">
        <v>9</v>
      </c>
      <c r="I7" s="13"/>
      <c r="J7" s="14">
        <f>'OCAK 2025'!J39*-1</f>
        <v>-3.2118760000448674</v>
      </c>
      <c r="P7" s="107">
        <v>45626</v>
      </c>
      <c r="Q7" s="108"/>
      <c r="R7" s="107">
        <v>45626</v>
      </c>
      <c r="S7" s="109" t="s">
        <v>33</v>
      </c>
      <c r="T7" s="110">
        <v>49</v>
      </c>
      <c r="U7" s="109" t="s">
        <v>34</v>
      </c>
      <c r="V7" s="109" t="s">
        <v>35</v>
      </c>
      <c r="W7" s="111">
        <v>155</v>
      </c>
      <c r="X7" s="111" t="s">
        <v>36</v>
      </c>
      <c r="Y7" s="112">
        <v>620</v>
      </c>
      <c r="Z7" s="113">
        <v>96100</v>
      </c>
      <c r="AA7" s="108"/>
      <c r="AB7" s="113">
        <v>96100</v>
      </c>
    </row>
    <row r="8" spans="2:29" x14ac:dyDescent="0.25">
      <c r="B8" s="7">
        <v>45693</v>
      </c>
      <c r="C8" s="8">
        <v>626</v>
      </c>
      <c r="D8" s="9"/>
      <c r="E8" s="10">
        <v>15.6</v>
      </c>
      <c r="F8" s="33">
        <f t="shared" si="0"/>
        <v>9765.6</v>
      </c>
      <c r="G8" s="16" t="s">
        <v>71</v>
      </c>
      <c r="H8" s="16"/>
      <c r="I8" s="17"/>
      <c r="J8" s="18">
        <v>208115</v>
      </c>
      <c r="P8" s="72"/>
      <c r="Q8" s="72"/>
      <c r="R8" s="83">
        <v>45694</v>
      </c>
      <c r="S8" s="72"/>
      <c r="T8" s="72"/>
      <c r="U8" s="72"/>
      <c r="V8" s="72" t="s">
        <v>63</v>
      </c>
      <c r="W8" s="72"/>
      <c r="X8" s="72"/>
      <c r="Y8" s="72"/>
      <c r="Z8" s="72"/>
      <c r="AA8" s="72"/>
      <c r="AB8" s="84">
        <v>-84130</v>
      </c>
    </row>
    <row r="9" spans="2:29" x14ac:dyDescent="0.25">
      <c r="B9" s="7">
        <v>45694</v>
      </c>
      <c r="C9" s="8">
        <v>637</v>
      </c>
      <c r="D9" s="9"/>
      <c r="E9" s="10">
        <v>15.6</v>
      </c>
      <c r="F9" s="33">
        <f t="shared" si="0"/>
        <v>9937.1999999999989</v>
      </c>
      <c r="G9" s="15">
        <v>45743</v>
      </c>
      <c r="H9" s="16" t="s">
        <v>70</v>
      </c>
      <c r="I9" s="17"/>
      <c r="J9" s="18">
        <v>54484.08</v>
      </c>
      <c r="P9" s="72"/>
      <c r="Q9" s="72"/>
      <c r="R9" s="83"/>
      <c r="S9" s="72"/>
      <c r="T9" s="72"/>
      <c r="U9" s="72"/>
      <c r="V9" s="72" t="s">
        <v>64</v>
      </c>
      <c r="W9" s="72"/>
      <c r="X9" s="72"/>
      <c r="Y9" s="72"/>
      <c r="Z9" s="72"/>
      <c r="AA9" s="72"/>
      <c r="AB9" s="84">
        <v>-11970</v>
      </c>
    </row>
    <row r="10" spans="2:29" x14ac:dyDescent="0.25">
      <c r="B10" s="7">
        <v>45695</v>
      </c>
      <c r="C10" s="8">
        <v>620</v>
      </c>
      <c r="D10" s="9"/>
      <c r="E10" s="10">
        <v>15.6</v>
      </c>
      <c r="F10" s="33">
        <f t="shared" si="0"/>
        <v>9672</v>
      </c>
      <c r="G10" s="15"/>
      <c r="H10" s="16"/>
      <c r="I10" s="17"/>
      <c r="J10" s="18"/>
      <c r="P10" s="135">
        <v>45685</v>
      </c>
      <c r="Q10" s="134" t="s">
        <v>51</v>
      </c>
      <c r="R10" s="135">
        <v>45685</v>
      </c>
      <c r="S10" s="134" t="s">
        <v>60</v>
      </c>
      <c r="T10" s="133">
        <v>63</v>
      </c>
      <c r="U10" s="134" t="s">
        <v>34</v>
      </c>
      <c r="V10" s="134" t="s">
        <v>61</v>
      </c>
      <c r="W10" s="132">
        <v>5</v>
      </c>
      <c r="X10" s="134" t="s">
        <v>36</v>
      </c>
      <c r="Y10" s="131">
        <v>583</v>
      </c>
      <c r="Z10" s="129">
        <v>2915</v>
      </c>
      <c r="AA10" s="130"/>
      <c r="AB10" s="129">
        <v>2915</v>
      </c>
      <c r="AC10" s="106" t="s">
        <v>62</v>
      </c>
    </row>
    <row r="11" spans="2:29" x14ac:dyDescent="0.25">
      <c r="B11" s="7">
        <v>45696</v>
      </c>
      <c r="C11" s="8">
        <v>614</v>
      </c>
      <c r="D11" s="9"/>
      <c r="E11" s="10">
        <v>15.6</v>
      </c>
      <c r="F11" s="33">
        <f t="shared" si="0"/>
        <v>9578.4</v>
      </c>
      <c r="G11" s="19"/>
      <c r="H11" s="16"/>
      <c r="I11" s="17"/>
      <c r="J11" s="18"/>
      <c r="P11" s="135">
        <v>45685</v>
      </c>
      <c r="Q11" s="134" t="s">
        <v>51</v>
      </c>
      <c r="R11" s="135">
        <v>45685</v>
      </c>
      <c r="S11" s="134" t="s">
        <v>60</v>
      </c>
      <c r="T11" s="133">
        <v>63</v>
      </c>
      <c r="U11" s="134" t="s">
        <v>34</v>
      </c>
      <c r="V11" s="134" t="s">
        <v>35</v>
      </c>
      <c r="W11" s="132">
        <v>120</v>
      </c>
      <c r="X11" s="134" t="s">
        <v>36</v>
      </c>
      <c r="Y11" s="131">
        <v>635</v>
      </c>
      <c r="Z11" s="129">
        <v>76200</v>
      </c>
      <c r="AA11" s="130"/>
      <c r="AB11" s="129">
        <v>76200</v>
      </c>
      <c r="AC11" s="106" t="s">
        <v>62</v>
      </c>
    </row>
    <row r="12" spans="2:29" x14ac:dyDescent="0.25">
      <c r="B12" s="7">
        <v>45697</v>
      </c>
      <c r="C12" s="8">
        <v>611.5</v>
      </c>
      <c r="D12" s="9"/>
      <c r="E12" s="10">
        <v>15.6</v>
      </c>
      <c r="F12" s="33">
        <f t="shared" si="0"/>
        <v>9539.4</v>
      </c>
      <c r="G12" s="19"/>
      <c r="H12" s="16"/>
      <c r="I12" s="17"/>
      <c r="J12" s="18"/>
      <c r="P12" s="124">
        <v>45707</v>
      </c>
      <c r="Q12" s="123" t="s">
        <v>66</v>
      </c>
      <c r="R12" s="124">
        <v>45688</v>
      </c>
      <c r="S12" s="123" t="s">
        <v>56</v>
      </c>
      <c r="T12" s="122">
        <v>27</v>
      </c>
      <c r="U12" s="123" t="s">
        <v>34</v>
      </c>
      <c r="V12" s="123" t="s">
        <v>35</v>
      </c>
      <c r="W12" s="128">
        <v>200</v>
      </c>
      <c r="X12" s="123" t="s">
        <v>36</v>
      </c>
      <c r="Y12" s="127">
        <v>645</v>
      </c>
      <c r="Z12" s="125">
        <v>129000</v>
      </c>
      <c r="AA12" s="126"/>
      <c r="AB12" s="125">
        <v>129000</v>
      </c>
      <c r="AC12" s="121" t="s">
        <v>67</v>
      </c>
    </row>
    <row r="13" spans="2:29" x14ac:dyDescent="0.25">
      <c r="B13" s="7">
        <v>45698</v>
      </c>
      <c r="C13" s="8">
        <v>625</v>
      </c>
      <c r="D13" s="9"/>
      <c r="E13" s="10">
        <v>15.6</v>
      </c>
      <c r="F13" s="33">
        <f t="shared" si="0"/>
        <v>9750</v>
      </c>
      <c r="G13" s="19"/>
      <c r="H13" s="16"/>
      <c r="I13" s="17"/>
      <c r="J13" s="18"/>
      <c r="P13" s="61"/>
      <c r="Q13" s="61"/>
      <c r="R13" s="61"/>
      <c r="S13" s="61"/>
      <c r="T13" s="61"/>
      <c r="U13" s="61"/>
      <c r="V13" s="61" t="s">
        <v>72</v>
      </c>
      <c r="W13" s="61"/>
      <c r="X13" s="61"/>
      <c r="Y13" s="61"/>
      <c r="Z13" s="61"/>
      <c r="AA13" s="61"/>
      <c r="AB13" s="136">
        <v>-208115</v>
      </c>
    </row>
    <row r="14" spans="2:29" x14ac:dyDescent="0.25">
      <c r="B14" s="7">
        <v>45699</v>
      </c>
      <c r="C14" s="8">
        <v>618</v>
      </c>
      <c r="D14" s="9"/>
      <c r="E14" s="10">
        <v>15.6</v>
      </c>
      <c r="F14" s="33">
        <f t="shared" si="0"/>
        <v>9640.7999999999993</v>
      </c>
      <c r="G14" s="19"/>
      <c r="H14" s="16"/>
      <c r="I14" s="17"/>
      <c r="J14" s="18"/>
    </row>
    <row r="15" spans="2:29" x14ac:dyDescent="0.25">
      <c r="B15" s="7">
        <v>45700</v>
      </c>
      <c r="C15" s="8">
        <v>589</v>
      </c>
      <c r="D15" s="9"/>
      <c r="E15" s="10">
        <v>15.6</v>
      </c>
      <c r="F15" s="33">
        <f t="shared" si="0"/>
        <v>9188.4</v>
      </c>
      <c r="G15" s="19"/>
      <c r="H15" s="16"/>
      <c r="I15" s="17"/>
      <c r="J15" s="18"/>
    </row>
    <row r="16" spans="2:29" x14ac:dyDescent="0.25">
      <c r="B16" s="7">
        <v>45701</v>
      </c>
      <c r="C16" s="8">
        <v>622.5</v>
      </c>
      <c r="D16" s="9"/>
      <c r="E16" s="10">
        <v>15.6</v>
      </c>
      <c r="F16" s="33">
        <f t="shared" si="0"/>
        <v>9711</v>
      </c>
      <c r="G16" s="19"/>
      <c r="H16" s="16"/>
      <c r="I16" s="17"/>
      <c r="J16" s="18"/>
    </row>
    <row r="17" spans="2:14" x14ac:dyDescent="0.25">
      <c r="B17" s="7">
        <v>45702</v>
      </c>
      <c r="C17" s="8">
        <v>603.5</v>
      </c>
      <c r="D17" s="9"/>
      <c r="E17" s="10">
        <v>15.6</v>
      </c>
      <c r="F17" s="33">
        <f t="shared" si="0"/>
        <v>9414.6</v>
      </c>
      <c r="G17" s="19"/>
      <c r="H17" s="16"/>
      <c r="I17" s="17"/>
      <c r="J17" s="18"/>
    </row>
    <row r="18" spans="2:14" x14ac:dyDescent="0.25">
      <c r="B18" s="7">
        <v>45703</v>
      </c>
      <c r="C18" s="8">
        <v>590</v>
      </c>
      <c r="D18" s="9"/>
      <c r="E18" s="10">
        <v>15.6</v>
      </c>
      <c r="F18" s="33">
        <f t="shared" si="0"/>
        <v>9204</v>
      </c>
      <c r="G18" s="19"/>
      <c r="H18" s="16"/>
      <c r="I18" s="17"/>
      <c r="J18" s="18"/>
    </row>
    <row r="19" spans="2:14" x14ac:dyDescent="0.25">
      <c r="B19" s="7">
        <v>45704</v>
      </c>
      <c r="C19" s="8">
        <v>615.5</v>
      </c>
      <c r="D19" s="9"/>
      <c r="E19" s="10">
        <v>15.6</v>
      </c>
      <c r="F19" s="33">
        <f t="shared" si="0"/>
        <v>9601.7999999999993</v>
      </c>
      <c r="G19" s="19"/>
      <c r="H19" s="16"/>
      <c r="I19" s="17"/>
      <c r="J19" s="18"/>
    </row>
    <row r="20" spans="2:14" x14ac:dyDescent="0.25">
      <c r="B20" s="7">
        <v>45705</v>
      </c>
      <c r="C20" s="8">
        <v>591.5</v>
      </c>
      <c r="D20" s="9"/>
      <c r="E20" s="10">
        <v>15.6</v>
      </c>
      <c r="F20" s="33">
        <f t="shared" si="0"/>
        <v>9227.4</v>
      </c>
      <c r="G20" s="19"/>
      <c r="H20" s="16"/>
      <c r="I20" s="17"/>
      <c r="J20" s="18"/>
    </row>
    <row r="21" spans="2:14" x14ac:dyDescent="0.25">
      <c r="B21" s="7">
        <v>45706</v>
      </c>
      <c r="C21" s="8">
        <v>626</v>
      </c>
      <c r="D21" s="9"/>
      <c r="E21" s="10">
        <v>15.6</v>
      </c>
      <c r="F21" s="33">
        <f t="shared" si="0"/>
        <v>9765.6</v>
      </c>
      <c r="G21" s="19"/>
      <c r="H21" s="16"/>
      <c r="I21" s="17"/>
      <c r="J21" s="18"/>
    </row>
    <row r="22" spans="2:14" x14ac:dyDescent="0.25">
      <c r="B22" s="7">
        <v>45707</v>
      </c>
      <c r="C22" s="8">
        <v>598.5</v>
      </c>
      <c r="D22" s="9"/>
      <c r="E22" s="10">
        <v>15.6</v>
      </c>
      <c r="F22" s="33">
        <f t="shared" si="0"/>
        <v>9336.6</v>
      </c>
      <c r="G22" s="19"/>
      <c r="H22" s="16"/>
      <c r="I22" s="17"/>
      <c r="J22" s="18"/>
    </row>
    <row r="23" spans="2:14" x14ac:dyDescent="0.25">
      <c r="B23" s="7">
        <v>45708</v>
      </c>
      <c r="C23" s="8">
        <v>571</v>
      </c>
      <c r="D23" s="9"/>
      <c r="E23" s="10">
        <v>15.6</v>
      </c>
      <c r="F23" s="33">
        <f t="shared" si="0"/>
        <v>8907.6</v>
      </c>
      <c r="G23" s="19"/>
      <c r="H23" s="16"/>
      <c r="I23" s="17"/>
      <c r="J23" s="18"/>
    </row>
    <row r="24" spans="2:14" x14ac:dyDescent="0.25">
      <c r="B24" s="7">
        <v>45709</v>
      </c>
      <c r="C24" s="8">
        <v>587</v>
      </c>
      <c r="D24" s="9"/>
      <c r="E24" s="10">
        <v>15.6</v>
      </c>
      <c r="F24" s="33">
        <f t="shared" si="0"/>
        <v>9157.1999999999989</v>
      </c>
      <c r="G24" s="19"/>
      <c r="H24" s="16"/>
      <c r="I24" s="17"/>
      <c r="J24" s="18"/>
      <c r="N24" s="137">
        <v>-7.82</v>
      </c>
    </row>
    <row r="25" spans="2:14" x14ac:dyDescent="0.25">
      <c r="B25" s="7">
        <v>45710</v>
      </c>
      <c r="C25" s="8">
        <v>576.5</v>
      </c>
      <c r="D25" s="9"/>
      <c r="E25" s="10">
        <v>15.6</v>
      </c>
      <c r="F25" s="33">
        <f t="shared" si="0"/>
        <v>8993.4</v>
      </c>
      <c r="G25" s="19"/>
      <c r="H25" s="16"/>
      <c r="I25" s="17"/>
      <c r="J25" s="18"/>
    </row>
    <row r="26" spans="2:14" x14ac:dyDescent="0.25">
      <c r="B26" s="7">
        <v>45711</v>
      </c>
      <c r="C26" s="8">
        <v>672</v>
      </c>
      <c r="D26" s="9"/>
      <c r="E26" s="10">
        <v>15.6</v>
      </c>
      <c r="F26" s="33">
        <f t="shared" si="0"/>
        <v>10483.199999999999</v>
      </c>
      <c r="G26" s="19"/>
      <c r="H26" s="16"/>
      <c r="I26" s="17"/>
      <c r="J26" s="18"/>
    </row>
    <row r="27" spans="2:14" x14ac:dyDescent="0.25">
      <c r="B27" s="7">
        <v>45712</v>
      </c>
      <c r="C27" s="8">
        <v>518.5</v>
      </c>
      <c r="D27" s="9"/>
      <c r="E27" s="10">
        <v>15.6</v>
      </c>
      <c r="F27" s="33">
        <f t="shared" si="0"/>
        <v>8088.5999999999995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585</v>
      </c>
      <c r="D28" s="9"/>
      <c r="E28" s="10">
        <v>15.6</v>
      </c>
      <c r="F28" s="33">
        <f t="shared" si="0"/>
        <v>9126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583</v>
      </c>
      <c r="D29" s="9"/>
      <c r="E29" s="10">
        <v>15.6</v>
      </c>
      <c r="F29" s="33">
        <f t="shared" si="0"/>
        <v>9094.7999999999993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612</v>
      </c>
      <c r="D30" s="9"/>
      <c r="E30" s="10">
        <v>15.6</v>
      </c>
      <c r="F30" s="33">
        <f t="shared" si="0"/>
        <v>9547.1999999999989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602</v>
      </c>
      <c r="D31" s="9"/>
      <c r="E31" s="10">
        <v>15.6</v>
      </c>
      <c r="F31" s="33">
        <f t="shared" si="0"/>
        <v>9391.1999999999989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15.6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15.6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15.6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17020.5</v>
      </c>
      <c r="D35" s="43">
        <f>SUM(D4:D34)</f>
        <v>0</v>
      </c>
      <c r="E35" s="44"/>
      <c r="F35" s="45" t="s">
        <v>4</v>
      </c>
      <c r="G35" s="24"/>
      <c r="H35" s="348" t="s">
        <v>11</v>
      </c>
      <c r="I35" s="348"/>
      <c r="J35" s="25">
        <f>SUM(J4:J34)</f>
        <v>265513.93072599993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9" t="s">
        <v>13</v>
      </c>
      <c r="I36" s="349"/>
      <c r="J36" s="18">
        <f>F36+F37</f>
        <v>265519.8</v>
      </c>
      <c r="L36" s="31">
        <f>J36-J4-J5-J6</f>
        <v>262601.73739800003</v>
      </c>
      <c r="M36" s="31"/>
      <c r="N36" s="31">
        <f>L36-M36</f>
        <v>262601.73739800003</v>
      </c>
    </row>
    <row r="37" spans="2:14" x14ac:dyDescent="0.25">
      <c r="B37" s="26" t="s">
        <v>14</v>
      </c>
      <c r="C37" s="30">
        <f>C35</f>
        <v>17020.5</v>
      </c>
      <c r="D37" s="9">
        <f>D35/1.03</f>
        <v>0</v>
      </c>
      <c r="E37" s="10"/>
      <c r="F37" s="33">
        <f>SUM(F4:F36)</f>
        <v>265519.8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50" t="s">
        <v>16</v>
      </c>
      <c r="C39" s="351"/>
      <c r="D39" s="27"/>
      <c r="E39" s="37"/>
      <c r="F39" s="38"/>
      <c r="G39" s="28"/>
      <c r="H39" s="352" t="s">
        <v>17</v>
      </c>
      <c r="I39" s="352"/>
      <c r="J39" s="29">
        <f>J36+J37+J38-J35</f>
        <v>5.8692740000551566</v>
      </c>
      <c r="M39" s="17"/>
      <c r="N39" s="40">
        <f>J39+N34</f>
        <v>5.8692740000551566</v>
      </c>
    </row>
    <row r="40" spans="2:14" ht="15.75" thickBot="1" x14ac:dyDescent="0.3">
      <c r="B40" s="342"/>
      <c r="C40" s="343"/>
      <c r="D40" s="343"/>
      <c r="E40" s="343"/>
      <c r="F40" s="343"/>
      <c r="G40" s="343"/>
      <c r="H40" s="343"/>
      <c r="I40" s="343"/>
      <c r="J40" s="344"/>
      <c r="M40" s="17" t="s">
        <v>25</v>
      </c>
      <c r="N40" s="40">
        <v>-54491.9</v>
      </c>
    </row>
    <row r="41" spans="2:14" ht="15.75" thickBot="1" x14ac:dyDescent="0.3">
      <c r="B41" s="342"/>
      <c r="C41" s="343"/>
      <c r="D41" s="343"/>
      <c r="E41" s="343"/>
      <c r="F41" s="343"/>
      <c r="G41" s="343"/>
      <c r="H41" s="343"/>
      <c r="I41" s="343"/>
      <c r="J41" s="344"/>
      <c r="M41" s="17" t="s">
        <v>32</v>
      </c>
      <c r="N41" s="40">
        <f>N40+N39</f>
        <v>-54486.030725999946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E3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5" t="s">
        <v>48</v>
      </c>
      <c r="C2" s="346"/>
      <c r="D2" s="346"/>
      <c r="E2" s="346"/>
      <c r="F2" s="346"/>
      <c r="G2" s="346"/>
      <c r="H2" s="346"/>
      <c r="I2" s="346"/>
      <c r="J2" s="34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5">
        <v>45551</v>
      </c>
      <c r="Q3" s="86" t="s">
        <v>51</v>
      </c>
      <c r="R3" s="85">
        <v>45551</v>
      </c>
      <c r="S3" s="86" t="s">
        <v>56</v>
      </c>
      <c r="T3" s="87">
        <v>372</v>
      </c>
      <c r="U3" s="86" t="s">
        <v>34</v>
      </c>
      <c r="V3" s="86" t="s">
        <v>35</v>
      </c>
      <c r="W3" s="88">
        <v>180</v>
      </c>
      <c r="X3" s="88" t="s">
        <v>36</v>
      </c>
      <c r="Y3" s="89">
        <v>542</v>
      </c>
      <c r="Z3" s="90">
        <v>97560</v>
      </c>
      <c r="AA3" s="91"/>
      <c r="AB3" s="90">
        <v>97560</v>
      </c>
    </row>
    <row r="4" spans="2:29" x14ac:dyDescent="0.25">
      <c r="B4" s="7">
        <v>45717</v>
      </c>
      <c r="C4" s="8">
        <v>591</v>
      </c>
      <c r="D4" s="9"/>
      <c r="E4" s="10">
        <v>15.6</v>
      </c>
      <c r="F4" s="33">
        <f>E4*C4</f>
        <v>9219.6</v>
      </c>
      <c r="G4" s="11"/>
      <c r="H4" s="12" t="s">
        <v>6</v>
      </c>
      <c r="I4" s="13">
        <v>0.01</v>
      </c>
      <c r="J4" s="14">
        <f>(F36+F37)*I4</f>
        <v>2589.6</v>
      </c>
      <c r="P4" s="85">
        <v>45551</v>
      </c>
      <c r="Q4" s="86" t="s">
        <v>51</v>
      </c>
      <c r="R4" s="85">
        <v>45551</v>
      </c>
      <c r="S4" s="86" t="s">
        <v>56</v>
      </c>
      <c r="T4" s="87">
        <v>372</v>
      </c>
      <c r="U4" s="86" t="s">
        <v>34</v>
      </c>
      <c r="V4" s="86" t="s">
        <v>57</v>
      </c>
      <c r="W4" s="88">
        <v>5</v>
      </c>
      <c r="X4" s="88" t="s">
        <v>36</v>
      </c>
      <c r="Y4" s="89">
        <v>480</v>
      </c>
      <c r="Z4" s="90">
        <v>2400</v>
      </c>
      <c r="AA4" s="91"/>
      <c r="AB4" s="90">
        <v>2400</v>
      </c>
    </row>
    <row r="5" spans="2:29" x14ac:dyDescent="0.25">
      <c r="B5" s="7">
        <v>45718</v>
      </c>
      <c r="C5" s="8">
        <v>608.5</v>
      </c>
      <c r="D5" s="9"/>
      <c r="E5" s="10">
        <v>15.6</v>
      </c>
      <c r="F5" s="33">
        <f t="shared" ref="F5:F34" si="0">E5*C5</f>
        <v>9492.6</v>
      </c>
      <c r="G5" s="11"/>
      <c r="H5" s="12" t="s">
        <v>7</v>
      </c>
      <c r="I5" s="13">
        <v>1E-3</v>
      </c>
      <c r="J5" s="14">
        <f>(F36+F37-J4-J6)*I5</f>
        <v>256.37040000000002</v>
      </c>
      <c r="P5" s="92">
        <v>45595</v>
      </c>
      <c r="Q5" s="93"/>
      <c r="R5" s="92">
        <v>45595</v>
      </c>
      <c r="S5" s="94" t="s">
        <v>56</v>
      </c>
      <c r="T5" s="95">
        <v>513</v>
      </c>
      <c r="U5" s="94" t="s">
        <v>34</v>
      </c>
      <c r="V5" s="94" t="s">
        <v>35</v>
      </c>
      <c r="W5" s="96">
        <v>150</v>
      </c>
      <c r="X5" s="96" t="s">
        <v>36</v>
      </c>
      <c r="Y5" s="97">
        <v>600</v>
      </c>
      <c r="Z5" s="98">
        <v>90000</v>
      </c>
      <c r="AA5" s="93"/>
      <c r="AB5" s="98">
        <v>90000</v>
      </c>
    </row>
    <row r="6" spans="2:29" x14ac:dyDescent="0.25">
      <c r="B6" s="7">
        <v>45719</v>
      </c>
      <c r="C6" s="8">
        <v>597</v>
      </c>
      <c r="D6" s="9"/>
      <c r="E6" s="10">
        <v>15.6</v>
      </c>
      <c r="F6" s="33">
        <f t="shared" si="0"/>
        <v>9313.1999999999989</v>
      </c>
      <c r="G6" s="11"/>
      <c r="H6" s="12" t="s">
        <v>8</v>
      </c>
      <c r="I6" s="13"/>
      <c r="J6" s="14"/>
      <c r="P6" s="72"/>
      <c r="Q6" s="72"/>
      <c r="R6" s="83">
        <v>45625</v>
      </c>
      <c r="S6" s="72"/>
      <c r="T6" s="72"/>
      <c r="U6" s="72"/>
      <c r="V6" s="72" t="s">
        <v>59</v>
      </c>
      <c r="W6" s="72"/>
      <c r="X6" s="72"/>
      <c r="Y6" s="72"/>
      <c r="Z6" s="72"/>
      <c r="AA6" s="72"/>
      <c r="AB6" s="84">
        <v>-189960</v>
      </c>
    </row>
    <row r="7" spans="2:29" x14ac:dyDescent="0.25">
      <c r="B7" s="7">
        <v>45720</v>
      </c>
      <c r="C7" s="8">
        <v>593</v>
      </c>
      <c r="D7" s="9"/>
      <c r="E7" s="10">
        <v>15.6</v>
      </c>
      <c r="F7" s="33">
        <f t="shared" si="0"/>
        <v>9250.7999999999993</v>
      </c>
      <c r="G7" s="11"/>
      <c r="H7" s="12" t="s">
        <v>9</v>
      </c>
      <c r="I7" s="13"/>
      <c r="J7" s="14">
        <f>'ŞUBAT 2025'!J39*-1</f>
        <v>-5.8692740000551566</v>
      </c>
      <c r="P7" s="107">
        <v>45626</v>
      </c>
      <c r="Q7" s="108"/>
      <c r="R7" s="107">
        <v>45626</v>
      </c>
      <c r="S7" s="109" t="s">
        <v>33</v>
      </c>
      <c r="T7" s="110">
        <v>49</v>
      </c>
      <c r="U7" s="109" t="s">
        <v>34</v>
      </c>
      <c r="V7" s="109" t="s">
        <v>35</v>
      </c>
      <c r="W7" s="111">
        <v>155</v>
      </c>
      <c r="X7" s="111" t="s">
        <v>36</v>
      </c>
      <c r="Y7" s="112">
        <v>620</v>
      </c>
      <c r="Z7" s="113">
        <v>96100</v>
      </c>
      <c r="AA7" s="108"/>
      <c r="AB7" s="113">
        <v>96100</v>
      </c>
    </row>
    <row r="8" spans="2:29" x14ac:dyDescent="0.25">
      <c r="B8" s="7">
        <v>45721</v>
      </c>
      <c r="C8" s="8">
        <v>578</v>
      </c>
      <c r="D8" s="9"/>
      <c r="E8" s="10">
        <v>15.6</v>
      </c>
      <c r="F8" s="33">
        <f t="shared" si="0"/>
        <v>9016.7999999999993</v>
      </c>
      <c r="G8" s="15" t="s">
        <v>73</v>
      </c>
      <c r="H8" s="16"/>
      <c r="I8" s="17"/>
      <c r="J8" s="18">
        <v>2514.9</v>
      </c>
      <c r="P8" s="72"/>
      <c r="Q8" s="72"/>
      <c r="R8" s="83">
        <v>45694</v>
      </c>
      <c r="S8" s="72"/>
      <c r="T8" s="72"/>
      <c r="U8" s="72"/>
      <c r="V8" s="72" t="s">
        <v>63</v>
      </c>
      <c r="W8" s="72"/>
      <c r="X8" s="72"/>
      <c r="Y8" s="72"/>
      <c r="Z8" s="72"/>
      <c r="AA8" s="72"/>
      <c r="AB8" s="84">
        <v>-84130</v>
      </c>
    </row>
    <row r="9" spans="2:29" x14ac:dyDescent="0.25">
      <c r="B9" s="7">
        <v>45722</v>
      </c>
      <c r="C9" s="8">
        <v>557.5</v>
      </c>
      <c r="D9" s="9"/>
      <c r="E9" s="10">
        <v>15.6</v>
      </c>
      <c r="F9" s="33">
        <f t="shared" si="0"/>
        <v>8697</v>
      </c>
      <c r="G9" s="146">
        <v>45765</v>
      </c>
      <c r="H9" s="16" t="s">
        <v>76</v>
      </c>
      <c r="I9" s="16"/>
      <c r="J9" s="18">
        <v>3125</v>
      </c>
      <c r="L9" t="s">
        <v>74</v>
      </c>
      <c r="P9" s="72"/>
      <c r="Q9" s="72"/>
      <c r="R9" s="83"/>
      <c r="S9" s="72"/>
      <c r="T9" s="72"/>
      <c r="U9" s="72"/>
      <c r="V9" s="72" t="s">
        <v>64</v>
      </c>
      <c r="W9" s="72"/>
      <c r="X9" s="72"/>
      <c r="Y9" s="72"/>
      <c r="Z9" s="72"/>
      <c r="AA9" s="72"/>
      <c r="AB9" s="84">
        <v>-11970</v>
      </c>
    </row>
    <row r="10" spans="2:29" x14ac:dyDescent="0.25">
      <c r="B10" s="7">
        <v>45723</v>
      </c>
      <c r="C10" s="8">
        <v>571</v>
      </c>
      <c r="D10" s="9"/>
      <c r="E10" s="10">
        <v>15.6</v>
      </c>
      <c r="F10" s="33">
        <f t="shared" si="0"/>
        <v>8907.6</v>
      </c>
      <c r="G10" s="146">
        <v>45765</v>
      </c>
      <c r="H10" s="16" t="s">
        <v>77</v>
      </c>
      <c r="I10" s="16"/>
      <c r="J10" s="18">
        <v>104250</v>
      </c>
      <c r="P10" s="135">
        <v>45685</v>
      </c>
      <c r="Q10" s="134" t="s">
        <v>51</v>
      </c>
      <c r="R10" s="135">
        <v>45685</v>
      </c>
      <c r="S10" s="134" t="s">
        <v>60</v>
      </c>
      <c r="T10" s="133">
        <v>63</v>
      </c>
      <c r="U10" s="134" t="s">
        <v>34</v>
      </c>
      <c r="V10" s="134" t="s">
        <v>61</v>
      </c>
      <c r="W10" s="132">
        <v>5</v>
      </c>
      <c r="X10" s="134" t="s">
        <v>36</v>
      </c>
      <c r="Y10" s="131">
        <v>583</v>
      </c>
      <c r="Z10" s="129">
        <v>2915</v>
      </c>
      <c r="AA10" s="130"/>
      <c r="AB10" s="129">
        <v>2915</v>
      </c>
      <c r="AC10" s="106" t="s">
        <v>62</v>
      </c>
    </row>
    <row r="11" spans="2:29" x14ac:dyDescent="0.25">
      <c r="B11" s="7">
        <v>45724</v>
      </c>
      <c r="C11" s="8">
        <v>547</v>
      </c>
      <c r="D11" s="9"/>
      <c r="E11" s="10">
        <v>15.6</v>
      </c>
      <c r="F11" s="33">
        <f t="shared" si="0"/>
        <v>8533.1999999999989</v>
      </c>
      <c r="G11" s="15">
        <v>45777</v>
      </c>
      <c r="H11" s="16" t="s">
        <v>49</v>
      </c>
      <c r="I11" s="17"/>
      <c r="J11" s="18">
        <v>50000</v>
      </c>
      <c r="P11" s="135">
        <v>45685</v>
      </c>
      <c r="Q11" s="134" t="s">
        <v>51</v>
      </c>
      <c r="R11" s="135">
        <v>45685</v>
      </c>
      <c r="S11" s="134" t="s">
        <v>60</v>
      </c>
      <c r="T11" s="133">
        <v>63</v>
      </c>
      <c r="U11" s="134" t="s">
        <v>34</v>
      </c>
      <c r="V11" s="134" t="s">
        <v>35</v>
      </c>
      <c r="W11" s="132">
        <v>120</v>
      </c>
      <c r="X11" s="134" t="s">
        <v>36</v>
      </c>
      <c r="Y11" s="131">
        <v>635</v>
      </c>
      <c r="Z11" s="129">
        <v>76200</v>
      </c>
      <c r="AA11" s="130"/>
      <c r="AB11" s="129">
        <v>76200</v>
      </c>
      <c r="AC11" s="106" t="s">
        <v>62</v>
      </c>
    </row>
    <row r="12" spans="2:29" x14ac:dyDescent="0.25">
      <c r="B12" s="7">
        <v>45725</v>
      </c>
      <c r="C12" s="8">
        <v>580</v>
      </c>
      <c r="D12" s="9"/>
      <c r="E12" s="10">
        <v>15.6</v>
      </c>
      <c r="F12" s="33">
        <f t="shared" si="0"/>
        <v>9048</v>
      </c>
      <c r="G12" s="15">
        <v>45784</v>
      </c>
      <c r="H12" s="16" t="s">
        <v>70</v>
      </c>
      <c r="I12" s="17"/>
      <c r="J12" s="18">
        <v>96230</v>
      </c>
      <c r="P12" s="124">
        <v>45707</v>
      </c>
      <c r="Q12" s="123" t="s">
        <v>66</v>
      </c>
      <c r="R12" s="124">
        <v>45688</v>
      </c>
      <c r="S12" s="123" t="s">
        <v>56</v>
      </c>
      <c r="T12" s="122">
        <v>27</v>
      </c>
      <c r="U12" s="123" t="s">
        <v>34</v>
      </c>
      <c r="V12" s="123" t="s">
        <v>35</v>
      </c>
      <c r="W12" s="128">
        <v>200</v>
      </c>
      <c r="X12" s="123" t="s">
        <v>36</v>
      </c>
      <c r="Y12" s="127">
        <v>645</v>
      </c>
      <c r="Z12" s="125">
        <v>129000</v>
      </c>
      <c r="AA12" s="126"/>
      <c r="AB12" s="125">
        <v>129000</v>
      </c>
      <c r="AC12" s="121" t="s">
        <v>67</v>
      </c>
    </row>
    <row r="13" spans="2:29" x14ac:dyDescent="0.25">
      <c r="B13" s="7">
        <v>45726</v>
      </c>
      <c r="C13" s="8">
        <v>546.5</v>
      </c>
      <c r="D13" s="9"/>
      <c r="E13" s="10">
        <v>15.6</v>
      </c>
      <c r="F13" s="33">
        <f t="shared" si="0"/>
        <v>8525.4</v>
      </c>
      <c r="G13" s="19"/>
      <c r="H13" s="16"/>
      <c r="I13" s="17"/>
      <c r="J13" s="18"/>
      <c r="P13" s="61"/>
      <c r="Q13" s="61"/>
      <c r="R13" s="61"/>
      <c r="S13" s="61"/>
      <c r="T13" s="61"/>
      <c r="U13" s="61"/>
      <c r="V13" s="61" t="s">
        <v>72</v>
      </c>
      <c r="W13" s="61"/>
      <c r="X13" s="61"/>
      <c r="Y13" s="61"/>
      <c r="Z13" s="61"/>
      <c r="AA13" s="61"/>
      <c r="AB13" s="136">
        <v>-208115</v>
      </c>
    </row>
    <row r="14" spans="2:29" x14ac:dyDescent="0.25">
      <c r="B14" s="7">
        <v>45727</v>
      </c>
      <c r="C14" s="8">
        <v>558</v>
      </c>
      <c r="D14" s="9"/>
      <c r="E14" s="10">
        <v>15.6</v>
      </c>
      <c r="F14" s="33">
        <f t="shared" si="0"/>
        <v>8704.7999999999993</v>
      </c>
      <c r="G14" s="19"/>
      <c r="H14" s="16"/>
      <c r="I14" s="17"/>
      <c r="J14" s="18"/>
      <c r="P14" s="148">
        <v>45765</v>
      </c>
      <c r="Q14" s="13">
        <v>-18</v>
      </c>
      <c r="R14" s="59">
        <f>P14+Q14</f>
        <v>45747</v>
      </c>
      <c r="S14" s="123" t="s">
        <v>56</v>
      </c>
      <c r="T14" s="149">
        <v>111</v>
      </c>
      <c r="U14" s="150" t="s">
        <v>34</v>
      </c>
      <c r="V14" s="150" t="s">
        <v>57</v>
      </c>
      <c r="W14" s="151">
        <v>5</v>
      </c>
      <c r="X14" s="150" t="s">
        <v>36</v>
      </c>
      <c r="Y14" s="152">
        <v>625</v>
      </c>
      <c r="Z14" s="153">
        <v>3125</v>
      </c>
      <c r="AA14" s="154"/>
      <c r="AB14" s="153">
        <v>3125</v>
      </c>
      <c r="AC14" s="147" t="s">
        <v>75</v>
      </c>
    </row>
    <row r="15" spans="2:29" x14ac:dyDescent="0.25">
      <c r="B15" s="7">
        <v>45728</v>
      </c>
      <c r="C15" s="8">
        <v>540</v>
      </c>
      <c r="D15" s="9"/>
      <c r="E15" s="10">
        <v>15.6</v>
      </c>
      <c r="F15" s="33">
        <f t="shared" si="0"/>
        <v>8424</v>
      </c>
      <c r="G15" s="19"/>
      <c r="H15" s="16"/>
      <c r="I15" s="17"/>
      <c r="J15" s="18"/>
      <c r="P15" s="148">
        <v>45765</v>
      </c>
      <c r="Q15" s="13">
        <v>-18</v>
      </c>
      <c r="R15" s="59">
        <f>P15+Q15</f>
        <v>45747</v>
      </c>
      <c r="S15" s="123" t="s">
        <v>56</v>
      </c>
      <c r="T15" s="149">
        <v>111</v>
      </c>
      <c r="U15" s="150" t="s">
        <v>34</v>
      </c>
      <c r="V15" s="150" t="s">
        <v>35</v>
      </c>
      <c r="W15" s="151">
        <v>150</v>
      </c>
      <c r="X15" s="150" t="s">
        <v>36</v>
      </c>
      <c r="Y15" s="152">
        <v>695</v>
      </c>
      <c r="Z15" s="153">
        <v>104250</v>
      </c>
      <c r="AA15" s="154"/>
      <c r="AB15" s="153">
        <v>104250</v>
      </c>
      <c r="AC15" s="147" t="s">
        <v>75</v>
      </c>
    </row>
    <row r="16" spans="2:29" x14ac:dyDescent="0.25">
      <c r="B16" s="7">
        <v>45729</v>
      </c>
      <c r="C16" s="8">
        <v>536</v>
      </c>
      <c r="D16" s="9"/>
      <c r="E16" s="10">
        <v>15.6</v>
      </c>
      <c r="F16" s="33">
        <f t="shared" si="0"/>
        <v>8361.6</v>
      </c>
      <c r="G16" s="19"/>
      <c r="H16" s="16"/>
      <c r="I16" s="17"/>
      <c r="J16" s="18"/>
      <c r="P16" s="61"/>
      <c r="Q16" s="61"/>
      <c r="R16" s="61"/>
      <c r="S16" s="61"/>
      <c r="T16" s="61"/>
      <c r="U16" s="61"/>
      <c r="V16" s="155" t="s">
        <v>78</v>
      </c>
      <c r="W16" s="61"/>
      <c r="X16" s="61"/>
      <c r="Y16" s="61"/>
      <c r="Z16" s="61"/>
      <c r="AA16" s="61"/>
      <c r="AB16" s="156">
        <v>-107375</v>
      </c>
    </row>
    <row r="17" spans="2:27" x14ac:dyDescent="0.25">
      <c r="B17" s="7">
        <v>45730</v>
      </c>
      <c r="C17" s="8">
        <v>548.5</v>
      </c>
      <c r="D17" s="9"/>
      <c r="E17" s="10">
        <v>15.6</v>
      </c>
      <c r="F17" s="33">
        <f t="shared" si="0"/>
        <v>8556.6</v>
      </c>
      <c r="G17" s="19"/>
      <c r="H17" s="16"/>
      <c r="I17" s="17"/>
      <c r="J17" s="18"/>
    </row>
    <row r="18" spans="2:27" x14ac:dyDescent="0.25">
      <c r="B18" s="7">
        <v>45731</v>
      </c>
      <c r="C18" s="8">
        <v>537</v>
      </c>
      <c r="D18" s="9"/>
      <c r="E18" s="10">
        <v>15.6</v>
      </c>
      <c r="F18" s="33">
        <f t="shared" si="0"/>
        <v>8377.1999999999989</v>
      </c>
      <c r="G18" s="19"/>
      <c r="H18" s="16"/>
      <c r="I18" s="17"/>
      <c r="J18" s="18"/>
    </row>
    <row r="19" spans="2:27" x14ac:dyDescent="0.25">
      <c r="B19" s="7">
        <v>45732</v>
      </c>
      <c r="C19" s="8">
        <v>515</v>
      </c>
      <c r="D19" s="9"/>
      <c r="E19" s="10">
        <v>15.6</v>
      </c>
      <c r="F19" s="33">
        <f t="shared" si="0"/>
        <v>8034</v>
      </c>
      <c r="G19" s="19"/>
      <c r="H19" s="16"/>
      <c r="I19" s="17"/>
      <c r="J19" s="18"/>
    </row>
    <row r="20" spans="2:27" x14ac:dyDescent="0.25">
      <c r="B20" s="7">
        <v>45733</v>
      </c>
      <c r="C20" s="8">
        <v>441.5</v>
      </c>
      <c r="D20" s="9"/>
      <c r="E20" s="10">
        <v>15.6</v>
      </c>
      <c r="F20" s="33">
        <f t="shared" si="0"/>
        <v>6887.4</v>
      </c>
      <c r="G20" s="19"/>
      <c r="H20" s="16"/>
      <c r="I20" s="17"/>
      <c r="J20" s="18"/>
      <c r="P20" s="139"/>
      <c r="Q20" s="140"/>
      <c r="R20" s="141"/>
      <c r="S20" s="141"/>
      <c r="T20" s="144"/>
      <c r="U20" s="141"/>
      <c r="V20" s="145"/>
      <c r="W20" s="142"/>
      <c r="X20" s="143"/>
      <c r="Y20" s="138"/>
      <c r="Z20" s="143"/>
    </row>
    <row r="21" spans="2:27" x14ac:dyDescent="0.25">
      <c r="B21" s="7">
        <v>45734</v>
      </c>
      <c r="C21" s="8">
        <v>434.5</v>
      </c>
      <c r="D21" s="9"/>
      <c r="E21" s="10">
        <v>15.6</v>
      </c>
      <c r="F21" s="33">
        <f t="shared" si="0"/>
        <v>6778.2</v>
      </c>
      <c r="G21" s="19"/>
      <c r="H21" s="16"/>
      <c r="I21" s="17"/>
      <c r="J21" s="18"/>
      <c r="P21" s="139"/>
      <c r="Q21" s="140"/>
      <c r="R21" s="141"/>
      <c r="S21" s="141"/>
      <c r="T21" s="144"/>
      <c r="U21" s="141"/>
      <c r="V21" s="145"/>
      <c r="W21" s="142"/>
      <c r="X21" s="143"/>
      <c r="Y21" s="138"/>
      <c r="Z21" s="143"/>
    </row>
    <row r="22" spans="2:27" x14ac:dyDescent="0.25">
      <c r="B22" s="7">
        <v>45735</v>
      </c>
      <c r="C22" s="8">
        <v>411</v>
      </c>
      <c r="D22" s="9"/>
      <c r="E22" s="10">
        <v>15.6</v>
      </c>
      <c r="F22" s="33">
        <f t="shared" si="0"/>
        <v>6411.5999999999995</v>
      </c>
      <c r="G22" s="19"/>
      <c r="H22" s="16"/>
      <c r="I22" s="17"/>
      <c r="J22" s="18"/>
    </row>
    <row r="23" spans="2:27" x14ac:dyDescent="0.25">
      <c r="B23" s="7">
        <v>45736</v>
      </c>
      <c r="C23" s="8">
        <v>406.5</v>
      </c>
      <c r="D23" s="9"/>
      <c r="E23" s="10">
        <v>15.6</v>
      </c>
      <c r="F23" s="33">
        <f t="shared" si="0"/>
        <v>6341.4</v>
      </c>
      <c r="G23" s="19"/>
      <c r="H23" s="16"/>
      <c r="I23" s="17"/>
      <c r="J23" s="18"/>
      <c r="N23" s="137"/>
    </row>
    <row r="24" spans="2:27" x14ac:dyDescent="0.25">
      <c r="B24" s="7">
        <v>45737</v>
      </c>
      <c r="C24" s="8">
        <v>434.5</v>
      </c>
      <c r="D24" s="9"/>
      <c r="E24" s="10">
        <v>15.6</v>
      </c>
      <c r="F24" s="33">
        <f t="shared" si="0"/>
        <v>6778.2</v>
      </c>
      <c r="G24" s="19"/>
      <c r="H24" s="16"/>
      <c r="I24" s="17"/>
      <c r="J24" s="18"/>
      <c r="AA24" s="157"/>
    </row>
    <row r="25" spans="2:27" x14ac:dyDescent="0.25">
      <c r="B25" s="7">
        <v>45738</v>
      </c>
      <c r="C25" s="8">
        <v>482.5</v>
      </c>
      <c r="D25" s="9"/>
      <c r="E25" s="10">
        <v>15.6</v>
      </c>
      <c r="F25" s="33">
        <f t="shared" si="0"/>
        <v>7527</v>
      </c>
      <c r="G25" s="19"/>
      <c r="H25" s="16"/>
      <c r="I25" s="17"/>
      <c r="J25" s="18"/>
    </row>
    <row r="26" spans="2:27" x14ac:dyDescent="0.25">
      <c r="B26" s="7">
        <v>45739</v>
      </c>
      <c r="C26" s="8">
        <v>518</v>
      </c>
      <c r="D26" s="9"/>
      <c r="E26" s="10">
        <v>15.6</v>
      </c>
      <c r="F26" s="33">
        <f t="shared" si="0"/>
        <v>8080.8</v>
      </c>
      <c r="G26" s="19"/>
      <c r="H26" s="16"/>
      <c r="I26" s="17"/>
      <c r="J26" s="18"/>
    </row>
    <row r="27" spans="2:27" x14ac:dyDescent="0.25">
      <c r="B27" s="7">
        <v>45740</v>
      </c>
      <c r="C27" s="8">
        <v>527.5</v>
      </c>
      <c r="D27" s="9"/>
      <c r="E27" s="10">
        <v>15.6</v>
      </c>
      <c r="F27" s="33">
        <f t="shared" si="0"/>
        <v>8229</v>
      </c>
      <c r="G27" s="19"/>
      <c r="H27" s="16"/>
      <c r="I27" s="17"/>
      <c r="J27" s="18"/>
      <c r="M27" s="17"/>
      <c r="N27" s="40"/>
    </row>
    <row r="28" spans="2:27" x14ac:dyDescent="0.25">
      <c r="B28" s="7">
        <v>45741</v>
      </c>
      <c r="C28" s="8">
        <v>549</v>
      </c>
      <c r="D28" s="9"/>
      <c r="E28" s="10">
        <v>15.6</v>
      </c>
      <c r="F28" s="33">
        <f t="shared" si="0"/>
        <v>8564.4</v>
      </c>
      <c r="G28" s="19"/>
      <c r="H28" s="16"/>
      <c r="I28" s="17"/>
      <c r="J28" s="18"/>
      <c r="M28" s="17"/>
      <c r="N28" s="40"/>
    </row>
    <row r="29" spans="2:27" x14ac:dyDescent="0.25">
      <c r="B29" s="7">
        <v>45742</v>
      </c>
      <c r="C29" s="8">
        <v>566</v>
      </c>
      <c r="D29" s="9"/>
      <c r="E29" s="10">
        <v>15.6</v>
      </c>
      <c r="F29" s="33">
        <f t="shared" si="0"/>
        <v>8829.6</v>
      </c>
      <c r="G29" s="19"/>
      <c r="H29" s="16"/>
      <c r="I29" s="17"/>
      <c r="J29" s="18"/>
      <c r="M29" s="17"/>
      <c r="N29" s="40"/>
    </row>
    <row r="30" spans="2:27" x14ac:dyDescent="0.25">
      <c r="B30" s="7">
        <v>45743</v>
      </c>
      <c r="C30" s="8">
        <v>553</v>
      </c>
      <c r="D30" s="9"/>
      <c r="E30" s="10">
        <v>15.6</v>
      </c>
      <c r="F30" s="33">
        <f t="shared" si="0"/>
        <v>8626.7999999999993</v>
      </c>
      <c r="G30" s="19"/>
      <c r="H30" s="16"/>
      <c r="I30" s="17"/>
      <c r="J30" s="18"/>
      <c r="M30" s="17"/>
      <c r="N30" s="40"/>
    </row>
    <row r="31" spans="2:27" x14ac:dyDescent="0.25">
      <c r="B31" s="7">
        <v>45744</v>
      </c>
      <c r="C31" s="8">
        <v>570.5</v>
      </c>
      <c r="D31" s="9"/>
      <c r="E31" s="10">
        <v>15.6</v>
      </c>
      <c r="F31" s="33">
        <f t="shared" si="0"/>
        <v>8899.7999999999993</v>
      </c>
      <c r="G31" s="19"/>
      <c r="H31" s="16"/>
      <c r="I31" s="17"/>
      <c r="J31" s="18"/>
      <c r="M31" s="17"/>
      <c r="N31" s="40"/>
    </row>
    <row r="32" spans="2:27" x14ac:dyDescent="0.25">
      <c r="B32" s="7">
        <v>45745</v>
      </c>
      <c r="C32" s="8">
        <v>566.5</v>
      </c>
      <c r="D32" s="9"/>
      <c r="E32" s="10">
        <v>15.6</v>
      </c>
      <c r="F32" s="33">
        <f t="shared" si="0"/>
        <v>8837.4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560.5</v>
      </c>
      <c r="D33" s="9"/>
      <c r="E33" s="10">
        <v>15.6</v>
      </c>
      <c r="F33" s="33">
        <f t="shared" si="0"/>
        <v>8743.7999999999993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574.5</v>
      </c>
      <c r="D34" s="36"/>
      <c r="E34" s="10">
        <v>15.6</v>
      </c>
      <c r="F34" s="38">
        <f t="shared" si="0"/>
        <v>8962.1999999999989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16600</v>
      </c>
      <c r="D35" s="43">
        <f>SUM(D4:D34)</f>
        <v>0</v>
      </c>
      <c r="E35" s="44"/>
      <c r="F35" s="45" t="s">
        <v>4</v>
      </c>
      <c r="G35" s="24"/>
      <c r="H35" s="348" t="s">
        <v>11</v>
      </c>
      <c r="I35" s="348"/>
      <c r="J35" s="25">
        <f>SUM(J4:J34)</f>
        <v>258960.00112599996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9" t="s">
        <v>13</v>
      </c>
      <c r="I36" s="349"/>
      <c r="J36" s="18">
        <f>F36+F37</f>
        <v>258960</v>
      </c>
      <c r="L36" s="31">
        <f>J36-J4-J5-J6</f>
        <v>256114.02959999998</v>
      </c>
      <c r="M36" s="31"/>
      <c r="N36" s="31">
        <f>L36-M36</f>
        <v>256114.02959999998</v>
      </c>
    </row>
    <row r="37" spans="2:14" x14ac:dyDescent="0.25">
      <c r="B37" s="26" t="s">
        <v>14</v>
      </c>
      <c r="C37" s="30">
        <f>C35</f>
        <v>16600</v>
      </c>
      <c r="D37" s="9">
        <f>D35/1.03</f>
        <v>0</v>
      </c>
      <c r="E37" s="10"/>
      <c r="F37" s="33">
        <f>SUM(F4:F36)</f>
        <v>258960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50" t="s">
        <v>16</v>
      </c>
      <c r="C39" s="351"/>
      <c r="D39" s="27"/>
      <c r="E39" s="37"/>
      <c r="F39" s="38"/>
      <c r="G39" s="28"/>
      <c r="H39" s="352" t="s">
        <v>17</v>
      </c>
      <c r="I39" s="352"/>
      <c r="J39" s="29">
        <f>J36+J37+J38-J35</f>
        <v>-1.1259999591857195E-3</v>
      </c>
      <c r="M39" s="17"/>
      <c r="N39" s="40">
        <f>J39+N34</f>
        <v>-1.1259999591857195E-3</v>
      </c>
    </row>
    <row r="40" spans="2:14" ht="15.75" thickBot="1" x14ac:dyDescent="0.3">
      <c r="B40" s="342"/>
      <c r="C40" s="343"/>
      <c r="D40" s="343"/>
      <c r="E40" s="343"/>
      <c r="F40" s="343"/>
      <c r="G40" s="343"/>
      <c r="H40" s="343"/>
      <c r="I40" s="343"/>
      <c r="J40" s="344"/>
      <c r="M40" s="17" t="s">
        <v>25</v>
      </c>
      <c r="N40" s="40">
        <v>-253606.95</v>
      </c>
    </row>
    <row r="41" spans="2:14" ht="15.75" thickBot="1" x14ac:dyDescent="0.3">
      <c r="B41" s="342"/>
      <c r="C41" s="343"/>
      <c r="D41" s="343"/>
      <c r="E41" s="343"/>
      <c r="F41" s="343"/>
      <c r="G41" s="343"/>
      <c r="H41" s="343"/>
      <c r="I41" s="343"/>
      <c r="J41" s="344"/>
      <c r="M41" s="17" t="s">
        <v>32</v>
      </c>
      <c r="N41" s="40">
        <f>N40+N39</f>
        <v>-253606.95112599997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M30" sqref="M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5" t="s">
        <v>48</v>
      </c>
      <c r="C2" s="346"/>
      <c r="D2" s="346"/>
      <c r="E2" s="346"/>
      <c r="F2" s="346"/>
      <c r="G2" s="346"/>
      <c r="H2" s="346"/>
      <c r="I2" s="346"/>
      <c r="J2" s="34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141500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5">
        <v>45551</v>
      </c>
      <c r="Q3" s="86" t="s">
        <v>51</v>
      </c>
      <c r="R3" s="85">
        <v>45551</v>
      </c>
      <c r="S3" s="86" t="s">
        <v>56</v>
      </c>
      <c r="T3" s="87">
        <v>372</v>
      </c>
      <c r="U3" s="86" t="s">
        <v>34</v>
      </c>
      <c r="V3" s="86" t="s">
        <v>35</v>
      </c>
      <c r="W3" s="88">
        <v>180</v>
      </c>
      <c r="X3" s="88" t="s">
        <v>36</v>
      </c>
      <c r="Y3" s="89">
        <v>542</v>
      </c>
      <c r="Z3" s="90">
        <v>97560</v>
      </c>
      <c r="AA3" s="91"/>
      <c r="AB3" s="90">
        <v>97560</v>
      </c>
    </row>
    <row r="4" spans="2:29" x14ac:dyDescent="0.25">
      <c r="B4" s="7">
        <v>45748</v>
      </c>
      <c r="C4" s="8">
        <v>558</v>
      </c>
      <c r="D4" s="9"/>
      <c r="E4" s="10">
        <v>15.6</v>
      </c>
      <c r="F4" s="33">
        <f>E4*C4</f>
        <v>8704.7999999999993</v>
      </c>
      <c r="G4" s="11"/>
      <c r="H4" s="12" t="s">
        <v>6</v>
      </c>
      <c r="I4" s="13">
        <v>0.01</v>
      </c>
      <c r="J4" s="14">
        <f>(F36+F37)*I4</f>
        <v>2636.9459999999999</v>
      </c>
      <c r="P4" s="85">
        <v>45551</v>
      </c>
      <c r="Q4" s="86" t="s">
        <v>51</v>
      </c>
      <c r="R4" s="85">
        <v>45551</v>
      </c>
      <c r="S4" s="86" t="s">
        <v>56</v>
      </c>
      <c r="T4" s="87">
        <v>372</v>
      </c>
      <c r="U4" s="86" t="s">
        <v>34</v>
      </c>
      <c r="V4" s="86" t="s">
        <v>57</v>
      </c>
      <c r="W4" s="88">
        <v>5</v>
      </c>
      <c r="X4" s="88" t="s">
        <v>36</v>
      </c>
      <c r="Y4" s="89">
        <v>480</v>
      </c>
      <c r="Z4" s="90">
        <v>2400</v>
      </c>
      <c r="AA4" s="91"/>
      <c r="AB4" s="90">
        <v>2400</v>
      </c>
    </row>
    <row r="5" spans="2:29" x14ac:dyDescent="0.25">
      <c r="B5" s="7">
        <v>45749</v>
      </c>
      <c r="C5" s="8">
        <v>544.5</v>
      </c>
      <c r="D5" s="9"/>
      <c r="E5" s="10">
        <v>15.6</v>
      </c>
      <c r="F5" s="33">
        <f t="shared" ref="F5:F33" si="0">E5*C5</f>
        <v>8494.1999999999989</v>
      </c>
      <c r="G5" s="11"/>
      <c r="H5" s="12" t="s">
        <v>7</v>
      </c>
      <c r="I5" s="13">
        <v>1E-3</v>
      </c>
      <c r="J5" s="14">
        <f>(F36+F37-J4-J6)*I5</f>
        <v>261.05765400000001</v>
      </c>
      <c r="P5" s="92">
        <v>45595</v>
      </c>
      <c r="Q5" s="93"/>
      <c r="R5" s="92">
        <v>45595</v>
      </c>
      <c r="S5" s="94" t="s">
        <v>56</v>
      </c>
      <c r="T5" s="95">
        <v>513</v>
      </c>
      <c r="U5" s="94" t="s">
        <v>34</v>
      </c>
      <c r="V5" s="94" t="s">
        <v>35</v>
      </c>
      <c r="W5" s="96">
        <v>150</v>
      </c>
      <c r="X5" s="96" t="s">
        <v>36</v>
      </c>
      <c r="Y5" s="97">
        <v>600</v>
      </c>
      <c r="Z5" s="98">
        <v>90000</v>
      </c>
      <c r="AA5" s="93"/>
      <c r="AB5" s="98">
        <v>90000</v>
      </c>
    </row>
    <row r="6" spans="2:29" x14ac:dyDescent="0.25">
      <c r="B6" s="7">
        <v>45750</v>
      </c>
      <c r="C6" s="8">
        <v>530</v>
      </c>
      <c r="D6" s="9"/>
      <c r="E6" s="10">
        <v>15.6</v>
      </c>
      <c r="F6" s="33">
        <f t="shared" si="0"/>
        <v>8268</v>
      </c>
      <c r="G6" s="11"/>
      <c r="H6" s="12" t="s">
        <v>8</v>
      </c>
      <c r="I6" s="13"/>
      <c r="J6" s="14"/>
      <c r="P6" s="72"/>
      <c r="Q6" s="72"/>
      <c r="R6" s="83">
        <v>45625</v>
      </c>
      <c r="S6" s="72"/>
      <c r="T6" s="72"/>
      <c r="U6" s="72"/>
      <c r="V6" s="72" t="s">
        <v>59</v>
      </c>
      <c r="W6" s="72"/>
      <c r="X6" s="72"/>
      <c r="Y6" s="72"/>
      <c r="Z6" s="72"/>
      <c r="AA6" s="72"/>
      <c r="AB6" s="84">
        <v>-189960</v>
      </c>
    </row>
    <row r="7" spans="2:29" x14ac:dyDescent="0.25">
      <c r="B7" s="7">
        <v>45751</v>
      </c>
      <c r="C7" s="8">
        <v>557</v>
      </c>
      <c r="D7" s="9"/>
      <c r="E7" s="10">
        <v>15.6</v>
      </c>
      <c r="F7" s="33">
        <f t="shared" si="0"/>
        <v>8689.1999999999989</v>
      </c>
      <c r="G7" s="11"/>
      <c r="H7" s="12" t="s">
        <v>9</v>
      </c>
      <c r="I7" s="13"/>
      <c r="J7" s="14">
        <f>'MART 2025'!J39*-1</f>
        <v>1.1259999591857195E-3</v>
      </c>
      <c r="P7" s="107">
        <v>45626</v>
      </c>
      <c r="Q7" s="108"/>
      <c r="R7" s="107">
        <v>45626</v>
      </c>
      <c r="S7" s="109" t="s">
        <v>33</v>
      </c>
      <c r="T7" s="110">
        <v>49</v>
      </c>
      <c r="U7" s="109" t="s">
        <v>34</v>
      </c>
      <c r="V7" s="109" t="s">
        <v>35</v>
      </c>
      <c r="W7" s="111">
        <v>155</v>
      </c>
      <c r="X7" s="111" t="s">
        <v>36</v>
      </c>
      <c r="Y7" s="112">
        <v>620</v>
      </c>
      <c r="Z7" s="113">
        <v>96100</v>
      </c>
      <c r="AA7" s="108"/>
      <c r="AB7" s="113">
        <v>96100</v>
      </c>
    </row>
    <row r="8" spans="2:29" x14ac:dyDescent="0.25">
      <c r="B8" s="7">
        <v>45752</v>
      </c>
      <c r="C8" s="8">
        <v>530</v>
      </c>
      <c r="D8" s="9"/>
      <c r="E8" s="10">
        <v>15.6</v>
      </c>
      <c r="F8" s="33">
        <f t="shared" si="0"/>
        <v>8268</v>
      </c>
      <c r="G8" s="15"/>
      <c r="H8" s="16"/>
      <c r="I8" s="17"/>
      <c r="J8" s="18"/>
      <c r="P8" s="72"/>
      <c r="Q8" s="72"/>
      <c r="R8" s="83">
        <v>45694</v>
      </c>
      <c r="S8" s="72"/>
      <c r="T8" s="72"/>
      <c r="U8" s="72"/>
      <c r="V8" s="72" t="s">
        <v>63</v>
      </c>
      <c r="W8" s="72"/>
      <c r="X8" s="72"/>
      <c r="Y8" s="72"/>
      <c r="Z8" s="72"/>
      <c r="AA8" s="72"/>
      <c r="AB8" s="84">
        <v>-84130</v>
      </c>
    </row>
    <row r="9" spans="2:29" x14ac:dyDescent="0.25">
      <c r="B9" s="7">
        <v>45753</v>
      </c>
      <c r="C9" s="8">
        <v>534.5</v>
      </c>
      <c r="D9" s="9"/>
      <c r="E9" s="10">
        <v>15.6</v>
      </c>
      <c r="F9" s="33">
        <f t="shared" si="0"/>
        <v>8338.1999999999989</v>
      </c>
      <c r="G9" s="15"/>
      <c r="H9" s="16"/>
      <c r="I9" s="17"/>
      <c r="J9" s="18"/>
      <c r="P9" s="72"/>
      <c r="Q9" s="72"/>
      <c r="R9" s="83"/>
      <c r="S9" s="72"/>
      <c r="T9" s="72"/>
      <c r="U9" s="72"/>
      <c r="V9" s="72" t="s">
        <v>64</v>
      </c>
      <c r="W9" s="72"/>
      <c r="X9" s="72"/>
      <c r="Y9" s="72"/>
      <c r="Z9" s="72"/>
      <c r="AA9" s="72"/>
      <c r="AB9" s="84">
        <v>-11970</v>
      </c>
    </row>
    <row r="10" spans="2:29" x14ac:dyDescent="0.25">
      <c r="B10" s="7">
        <v>45754</v>
      </c>
      <c r="C10" s="8">
        <v>557.5</v>
      </c>
      <c r="D10" s="9"/>
      <c r="E10" s="10">
        <v>15.6</v>
      </c>
      <c r="F10" s="33">
        <f t="shared" si="0"/>
        <v>8697</v>
      </c>
      <c r="G10" s="15">
        <v>45777</v>
      </c>
      <c r="H10" s="16" t="s">
        <v>49</v>
      </c>
      <c r="I10" s="17"/>
      <c r="J10" s="18">
        <v>350000</v>
      </c>
      <c r="P10" s="135">
        <v>45685</v>
      </c>
      <c r="Q10" s="134" t="s">
        <v>51</v>
      </c>
      <c r="R10" s="135">
        <v>45685</v>
      </c>
      <c r="S10" s="134" t="s">
        <v>60</v>
      </c>
      <c r="T10" s="133">
        <v>63</v>
      </c>
      <c r="U10" s="134" t="s">
        <v>34</v>
      </c>
      <c r="V10" s="134" t="s">
        <v>61</v>
      </c>
      <c r="W10" s="132">
        <v>5</v>
      </c>
      <c r="X10" s="134" t="s">
        <v>36</v>
      </c>
      <c r="Y10" s="131">
        <v>583</v>
      </c>
      <c r="Z10" s="129">
        <v>2915</v>
      </c>
      <c r="AA10" s="130"/>
      <c r="AB10" s="129">
        <v>2915</v>
      </c>
      <c r="AC10" s="106" t="s">
        <v>62</v>
      </c>
    </row>
    <row r="11" spans="2:29" x14ac:dyDescent="0.25">
      <c r="B11" s="7">
        <v>45755</v>
      </c>
      <c r="C11" s="8">
        <v>572</v>
      </c>
      <c r="D11" s="9"/>
      <c r="E11" s="10">
        <v>15.6</v>
      </c>
      <c r="F11" s="33">
        <f t="shared" si="0"/>
        <v>8923.1999999999989</v>
      </c>
      <c r="G11" s="40" t="s">
        <v>79</v>
      </c>
      <c r="H11" s="16"/>
      <c r="I11" s="17"/>
      <c r="J11" s="18">
        <v>280.8</v>
      </c>
      <c r="P11" s="135">
        <v>45685</v>
      </c>
      <c r="Q11" s="134" t="s">
        <v>51</v>
      </c>
      <c r="R11" s="135">
        <v>45685</v>
      </c>
      <c r="S11" s="134" t="s">
        <v>60</v>
      </c>
      <c r="T11" s="133">
        <v>63</v>
      </c>
      <c r="U11" s="134" t="s">
        <v>34</v>
      </c>
      <c r="V11" s="134" t="s">
        <v>35</v>
      </c>
      <c r="W11" s="132">
        <v>120</v>
      </c>
      <c r="X11" s="134" t="s">
        <v>36</v>
      </c>
      <c r="Y11" s="131">
        <v>635</v>
      </c>
      <c r="Z11" s="129">
        <v>76200</v>
      </c>
      <c r="AA11" s="130"/>
      <c r="AB11" s="129">
        <v>76200</v>
      </c>
      <c r="AC11" s="106" t="s">
        <v>62</v>
      </c>
    </row>
    <row r="12" spans="2:29" x14ac:dyDescent="0.25">
      <c r="B12" s="7">
        <v>45756</v>
      </c>
      <c r="C12" s="8">
        <v>565.5</v>
      </c>
      <c r="D12" s="9"/>
      <c r="E12" s="10">
        <v>15.6</v>
      </c>
      <c r="F12" s="33">
        <f t="shared" si="0"/>
        <v>8821.7999999999993</v>
      </c>
      <c r="G12" s="19"/>
      <c r="H12" s="16"/>
      <c r="I12" s="17"/>
      <c r="J12" s="18"/>
      <c r="P12" s="124">
        <v>45707</v>
      </c>
      <c r="Q12" s="123" t="s">
        <v>66</v>
      </c>
      <c r="R12" s="124">
        <v>45688</v>
      </c>
      <c r="S12" s="123" t="s">
        <v>56</v>
      </c>
      <c r="T12" s="122">
        <v>27</v>
      </c>
      <c r="U12" s="123" t="s">
        <v>34</v>
      </c>
      <c r="V12" s="123" t="s">
        <v>35</v>
      </c>
      <c r="W12" s="128">
        <v>200</v>
      </c>
      <c r="X12" s="123" t="s">
        <v>36</v>
      </c>
      <c r="Y12" s="127">
        <v>645</v>
      </c>
      <c r="Z12" s="125">
        <v>129000</v>
      </c>
      <c r="AA12" s="126"/>
      <c r="AB12" s="125">
        <v>129000</v>
      </c>
      <c r="AC12" s="121" t="s">
        <v>67</v>
      </c>
    </row>
    <row r="13" spans="2:29" x14ac:dyDescent="0.25">
      <c r="B13" s="7">
        <v>45757</v>
      </c>
      <c r="C13" s="8">
        <v>564.5</v>
      </c>
      <c r="D13" s="9"/>
      <c r="E13" s="10">
        <v>15.6</v>
      </c>
      <c r="F13" s="33">
        <f t="shared" si="0"/>
        <v>8806.1999999999989</v>
      </c>
      <c r="G13" s="15">
        <v>45789</v>
      </c>
      <c r="H13" s="16" t="s">
        <v>49</v>
      </c>
      <c r="I13" s="17"/>
      <c r="J13" s="18">
        <v>3000000</v>
      </c>
      <c r="P13" s="61"/>
      <c r="Q13" s="61"/>
      <c r="R13" s="61"/>
      <c r="S13" s="61"/>
      <c r="T13" s="61"/>
      <c r="U13" s="61"/>
      <c r="V13" s="61" t="s">
        <v>72</v>
      </c>
      <c r="W13" s="61"/>
      <c r="X13" s="61"/>
      <c r="Y13" s="61"/>
      <c r="Z13" s="61"/>
      <c r="AA13" s="61"/>
      <c r="AB13" s="136">
        <v>-208115</v>
      </c>
    </row>
    <row r="14" spans="2:29" x14ac:dyDescent="0.25">
      <c r="B14" s="7">
        <v>45758</v>
      </c>
      <c r="C14" s="8">
        <v>562.5</v>
      </c>
      <c r="D14" s="9"/>
      <c r="E14" s="10">
        <v>15.6</v>
      </c>
      <c r="F14" s="33">
        <f t="shared" si="0"/>
        <v>8775</v>
      </c>
      <c r="G14" s="15">
        <v>45789</v>
      </c>
      <c r="H14" s="16" t="s">
        <v>49</v>
      </c>
      <c r="I14" s="17"/>
      <c r="J14" s="18">
        <v>200000</v>
      </c>
      <c r="P14" s="148">
        <v>45765</v>
      </c>
      <c r="Q14" s="13">
        <v>-18</v>
      </c>
      <c r="R14" s="59">
        <f>P14+Q14</f>
        <v>45747</v>
      </c>
      <c r="S14" s="123" t="s">
        <v>56</v>
      </c>
      <c r="T14" s="149">
        <v>111</v>
      </c>
      <c r="U14" s="150" t="s">
        <v>34</v>
      </c>
      <c r="V14" s="150" t="s">
        <v>57</v>
      </c>
      <c r="W14" s="151">
        <v>5</v>
      </c>
      <c r="X14" s="150" t="s">
        <v>36</v>
      </c>
      <c r="Y14" s="152">
        <v>625</v>
      </c>
      <c r="Z14" s="153">
        <v>3125</v>
      </c>
      <c r="AA14" s="154"/>
      <c r="AB14" s="153">
        <v>3125</v>
      </c>
      <c r="AC14" s="147" t="s">
        <v>75</v>
      </c>
    </row>
    <row r="15" spans="2:29" x14ac:dyDescent="0.25">
      <c r="B15" s="7">
        <v>45759</v>
      </c>
      <c r="C15" s="8">
        <v>569</v>
      </c>
      <c r="D15" s="9"/>
      <c r="E15" s="10">
        <v>15.6</v>
      </c>
      <c r="F15" s="33">
        <f t="shared" si="0"/>
        <v>8876.4</v>
      </c>
      <c r="G15" s="15">
        <v>45792</v>
      </c>
      <c r="H15" s="16" t="s">
        <v>81</v>
      </c>
      <c r="I15" s="17"/>
      <c r="J15" s="18">
        <v>-2250000</v>
      </c>
      <c r="P15" s="148">
        <v>45765</v>
      </c>
      <c r="Q15" s="13">
        <v>-18</v>
      </c>
      <c r="R15" s="59">
        <f>P15+Q15</f>
        <v>45747</v>
      </c>
      <c r="S15" s="123" t="s">
        <v>56</v>
      </c>
      <c r="T15" s="149">
        <v>111</v>
      </c>
      <c r="U15" s="150" t="s">
        <v>34</v>
      </c>
      <c r="V15" s="150" t="s">
        <v>35</v>
      </c>
      <c r="W15" s="151">
        <v>150</v>
      </c>
      <c r="X15" s="150" t="s">
        <v>36</v>
      </c>
      <c r="Y15" s="152">
        <v>695</v>
      </c>
      <c r="Z15" s="153">
        <v>104250</v>
      </c>
      <c r="AA15" s="154"/>
      <c r="AB15" s="153">
        <v>104250</v>
      </c>
      <c r="AC15" s="147" t="s">
        <v>75</v>
      </c>
    </row>
    <row r="16" spans="2:29" x14ac:dyDescent="0.25">
      <c r="B16" s="7">
        <v>45760</v>
      </c>
      <c r="C16" s="8">
        <v>561.5</v>
      </c>
      <c r="D16" s="9"/>
      <c r="E16" s="10">
        <v>15.6</v>
      </c>
      <c r="F16" s="33">
        <f t="shared" si="0"/>
        <v>8759.4</v>
      </c>
      <c r="G16" s="15">
        <v>45794</v>
      </c>
      <c r="H16" s="16" t="s">
        <v>82</v>
      </c>
      <c r="I16" s="17"/>
      <c r="J16" s="18">
        <v>-420000</v>
      </c>
      <c r="P16" s="61"/>
      <c r="Q16" s="61"/>
      <c r="R16" s="61"/>
      <c r="S16" s="61"/>
      <c r="T16" s="61"/>
      <c r="U16" s="61"/>
      <c r="V16" s="155" t="s">
        <v>78</v>
      </c>
      <c r="W16" s="61"/>
      <c r="X16" s="61"/>
      <c r="Y16" s="61"/>
      <c r="Z16" s="61"/>
      <c r="AA16" s="61"/>
      <c r="AB16" s="156">
        <v>-107375</v>
      </c>
    </row>
    <row r="17" spans="2:29" x14ac:dyDescent="0.25">
      <c r="B17" s="7">
        <v>45761</v>
      </c>
      <c r="C17" s="8">
        <v>562.5</v>
      </c>
      <c r="D17" s="9"/>
      <c r="E17" s="10">
        <v>15.6</v>
      </c>
      <c r="F17" s="33">
        <f t="shared" si="0"/>
        <v>8775</v>
      </c>
      <c r="G17" s="19"/>
      <c r="H17" s="16"/>
      <c r="I17" s="17"/>
      <c r="J17" s="18"/>
      <c r="P17" s="166">
        <v>45785</v>
      </c>
      <c r="Q17" s="17">
        <f>R17-P17</f>
        <v>23</v>
      </c>
      <c r="R17" s="63">
        <v>45808</v>
      </c>
      <c r="S17" s="164" t="s">
        <v>56</v>
      </c>
      <c r="T17" s="162">
        <v>141</v>
      </c>
      <c r="U17" s="160" t="s">
        <v>34</v>
      </c>
      <c r="V17" s="160" t="s">
        <v>57</v>
      </c>
      <c r="W17" s="159">
        <v>10</v>
      </c>
      <c r="X17" s="160" t="s">
        <v>36</v>
      </c>
      <c r="Y17" s="158">
        <v>675</v>
      </c>
      <c r="Z17" s="165">
        <v>6750</v>
      </c>
      <c r="AA17" s="163"/>
      <c r="AB17" s="165">
        <v>6750</v>
      </c>
      <c r="AC17" s="161" t="s">
        <v>80</v>
      </c>
    </row>
    <row r="18" spans="2:29" x14ac:dyDescent="0.25">
      <c r="B18" s="7">
        <v>45762</v>
      </c>
      <c r="C18" s="8">
        <v>574</v>
      </c>
      <c r="D18" s="9"/>
      <c r="E18" s="10">
        <v>15.6</v>
      </c>
      <c r="F18" s="33">
        <f t="shared" si="0"/>
        <v>8954.4</v>
      </c>
      <c r="G18" s="19"/>
      <c r="H18" s="16"/>
      <c r="I18" s="17"/>
      <c r="J18" s="18"/>
      <c r="P18" s="166">
        <v>45785</v>
      </c>
      <c r="Q18" s="17">
        <f>R18-P18</f>
        <v>23</v>
      </c>
      <c r="R18" s="63">
        <v>45808</v>
      </c>
      <c r="S18" s="164" t="s">
        <v>56</v>
      </c>
      <c r="T18" s="162">
        <v>141</v>
      </c>
      <c r="U18" s="160" t="s">
        <v>34</v>
      </c>
      <c r="V18" s="160" t="s">
        <v>35</v>
      </c>
      <c r="W18" s="159">
        <v>175</v>
      </c>
      <c r="X18" s="160" t="s">
        <v>36</v>
      </c>
      <c r="Y18" s="158">
        <v>770</v>
      </c>
      <c r="Z18" s="165">
        <v>134750</v>
      </c>
      <c r="AA18" s="163"/>
      <c r="AB18" s="165">
        <v>134750</v>
      </c>
      <c r="AC18" s="161" t="s">
        <v>80</v>
      </c>
    </row>
    <row r="19" spans="2:29" x14ac:dyDescent="0.25">
      <c r="B19" s="7">
        <v>45763</v>
      </c>
      <c r="C19" s="8">
        <v>574.5</v>
      </c>
      <c r="D19" s="9"/>
      <c r="E19" s="10">
        <v>15.6</v>
      </c>
      <c r="F19" s="33">
        <f t="shared" si="0"/>
        <v>8962.1999999999989</v>
      </c>
      <c r="G19" s="19"/>
      <c r="H19" s="16"/>
      <c r="I19" s="17"/>
      <c r="J19" s="18"/>
    </row>
    <row r="20" spans="2:29" x14ac:dyDescent="0.25">
      <c r="B20" s="7">
        <v>45764</v>
      </c>
      <c r="C20" s="8">
        <v>570</v>
      </c>
      <c r="D20" s="9"/>
      <c r="E20" s="10">
        <v>15.6</v>
      </c>
      <c r="F20" s="33">
        <f t="shared" si="0"/>
        <v>8892</v>
      </c>
      <c r="G20" s="19"/>
      <c r="H20" s="16"/>
      <c r="I20" s="17"/>
      <c r="J20" s="18"/>
    </row>
    <row r="21" spans="2:29" x14ac:dyDescent="0.25">
      <c r="B21" s="7">
        <v>45765</v>
      </c>
      <c r="C21" s="8">
        <v>583.5</v>
      </c>
      <c r="D21" s="9"/>
      <c r="E21" s="10">
        <v>15.6</v>
      </c>
      <c r="F21" s="33">
        <f t="shared" si="0"/>
        <v>9102.6</v>
      </c>
      <c r="G21" s="19"/>
      <c r="H21" s="16"/>
      <c r="I21" s="17"/>
      <c r="J21" s="18"/>
    </row>
    <row r="22" spans="2:29" x14ac:dyDescent="0.25">
      <c r="B22" s="7">
        <v>45766</v>
      </c>
      <c r="C22" s="8">
        <v>583</v>
      </c>
      <c r="D22" s="9"/>
      <c r="E22" s="10">
        <v>15.6</v>
      </c>
      <c r="F22" s="33">
        <f t="shared" si="0"/>
        <v>9094.7999999999993</v>
      </c>
      <c r="G22" s="19"/>
      <c r="H22" s="16"/>
      <c r="I22" s="17"/>
      <c r="J22" s="18"/>
    </row>
    <row r="23" spans="2:29" x14ac:dyDescent="0.25">
      <c r="B23" s="7">
        <v>45767</v>
      </c>
      <c r="C23" s="8">
        <v>566</v>
      </c>
      <c r="D23" s="9"/>
      <c r="E23" s="10">
        <v>15.6</v>
      </c>
      <c r="F23" s="33">
        <f t="shared" si="0"/>
        <v>8829.6</v>
      </c>
      <c r="G23" s="19"/>
      <c r="H23" s="16"/>
      <c r="I23" s="17"/>
      <c r="J23" s="18"/>
    </row>
    <row r="24" spans="2:29" x14ac:dyDescent="0.25">
      <c r="B24" s="7">
        <v>45768</v>
      </c>
      <c r="C24" s="8">
        <v>564</v>
      </c>
      <c r="D24" s="9"/>
      <c r="E24" s="10">
        <v>15.6</v>
      </c>
      <c r="F24" s="33">
        <f t="shared" si="0"/>
        <v>8798.4</v>
      </c>
      <c r="G24" s="19"/>
      <c r="H24" s="16"/>
      <c r="I24" s="17"/>
      <c r="J24" s="18"/>
    </row>
    <row r="25" spans="2:29" x14ac:dyDescent="0.25">
      <c r="B25" s="7">
        <v>45769</v>
      </c>
      <c r="C25" s="8">
        <v>575.5</v>
      </c>
      <c r="D25" s="9"/>
      <c r="E25" s="10">
        <v>15.6</v>
      </c>
      <c r="F25" s="33">
        <f t="shared" si="0"/>
        <v>8977.7999999999993</v>
      </c>
      <c r="G25" s="19"/>
      <c r="H25" s="16"/>
      <c r="I25" s="17"/>
      <c r="J25" s="18"/>
    </row>
    <row r="26" spans="2:29" x14ac:dyDescent="0.25">
      <c r="B26" s="7">
        <v>45770</v>
      </c>
      <c r="C26" s="8">
        <v>581.5</v>
      </c>
      <c r="D26" s="9"/>
      <c r="E26" s="10">
        <v>15.6</v>
      </c>
      <c r="F26" s="33">
        <f t="shared" si="0"/>
        <v>9071.4</v>
      </c>
      <c r="G26" s="19"/>
      <c r="H26" s="16"/>
      <c r="I26" s="17"/>
      <c r="J26" s="18"/>
      <c r="P26" s="168"/>
      <c r="Q26" s="169"/>
      <c r="R26" s="170"/>
      <c r="S26" s="170"/>
      <c r="T26" s="173"/>
      <c r="U26" s="170"/>
      <c r="V26" s="171"/>
      <c r="W26" s="172"/>
      <c r="X26" s="167"/>
      <c r="Y26" s="172"/>
    </row>
    <row r="27" spans="2:29" x14ac:dyDescent="0.25">
      <c r="B27" s="7">
        <v>45771</v>
      </c>
      <c r="C27" s="8">
        <v>569</v>
      </c>
      <c r="D27" s="9"/>
      <c r="E27" s="10">
        <v>15.6</v>
      </c>
      <c r="F27" s="33">
        <f t="shared" si="0"/>
        <v>8876.4</v>
      </c>
      <c r="G27" s="19"/>
      <c r="H27" s="16"/>
      <c r="I27" s="17"/>
      <c r="J27" s="18"/>
      <c r="P27" s="168"/>
      <c r="Q27" s="169"/>
      <c r="R27" s="170"/>
      <c r="S27" s="170"/>
      <c r="T27" s="173"/>
      <c r="U27" s="170"/>
      <c r="V27" s="171"/>
      <c r="W27" s="172"/>
      <c r="X27" s="167"/>
      <c r="Y27" s="172"/>
    </row>
    <row r="28" spans="2:29" x14ac:dyDescent="0.25">
      <c r="B28" s="7">
        <v>45772</v>
      </c>
      <c r="C28" s="8">
        <v>551</v>
      </c>
      <c r="D28" s="9"/>
      <c r="E28" s="10">
        <v>15.6</v>
      </c>
      <c r="F28" s="33">
        <f t="shared" si="0"/>
        <v>8595.6</v>
      </c>
      <c r="G28" s="19"/>
      <c r="H28" s="16"/>
      <c r="I28" s="17"/>
      <c r="J28" s="18"/>
    </row>
    <row r="29" spans="2:29" x14ac:dyDescent="0.25">
      <c r="B29" s="7">
        <v>45773</v>
      </c>
      <c r="C29" s="8">
        <v>552</v>
      </c>
      <c r="D29" s="9"/>
      <c r="E29" s="10">
        <v>15.6</v>
      </c>
      <c r="F29" s="33">
        <f t="shared" si="0"/>
        <v>8611.1999999999989</v>
      </c>
      <c r="G29" s="19"/>
      <c r="H29" s="16"/>
      <c r="I29" s="17"/>
      <c r="J29" s="18"/>
    </row>
    <row r="30" spans="2:29" x14ac:dyDescent="0.25">
      <c r="B30" s="7">
        <v>45774</v>
      </c>
      <c r="C30" s="8">
        <v>570</v>
      </c>
      <c r="D30" s="9"/>
      <c r="E30" s="10">
        <v>15.6</v>
      </c>
      <c r="F30" s="33">
        <f t="shared" si="0"/>
        <v>8892</v>
      </c>
      <c r="G30" s="19"/>
      <c r="H30" s="16"/>
      <c r="I30" s="17"/>
      <c r="J30" s="18"/>
    </row>
    <row r="31" spans="2:29" x14ac:dyDescent="0.25">
      <c r="B31" s="7">
        <v>45775</v>
      </c>
      <c r="C31" s="8">
        <v>572</v>
      </c>
      <c r="D31" s="9"/>
      <c r="E31" s="10">
        <v>15.6</v>
      </c>
      <c r="F31" s="33">
        <f t="shared" si="0"/>
        <v>8923.1999999999989</v>
      </c>
      <c r="G31" s="19"/>
      <c r="H31" s="16"/>
      <c r="I31" s="17"/>
      <c r="J31" s="18"/>
    </row>
    <row r="32" spans="2:29" x14ac:dyDescent="0.25">
      <c r="B32" s="7">
        <v>45776</v>
      </c>
      <c r="C32" s="8">
        <v>573.5</v>
      </c>
      <c r="D32" s="9"/>
      <c r="E32" s="10">
        <v>15.6</v>
      </c>
      <c r="F32" s="33">
        <f t="shared" si="0"/>
        <v>8946.6</v>
      </c>
      <c r="G32" s="19"/>
      <c r="H32" s="16"/>
      <c r="I32" s="17"/>
      <c r="J32" s="18"/>
    </row>
    <row r="33" spans="2:12" x14ac:dyDescent="0.25">
      <c r="B33" s="7">
        <v>45777</v>
      </c>
      <c r="C33" s="8">
        <v>575</v>
      </c>
      <c r="D33" s="9"/>
      <c r="E33" s="10">
        <v>15.6</v>
      </c>
      <c r="F33" s="33">
        <f t="shared" si="0"/>
        <v>8970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/>
      <c r="F34" s="38"/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16903.5</v>
      </c>
      <c r="D35" s="43">
        <f>SUM(D4:D34)</f>
        <v>0</v>
      </c>
      <c r="E35" s="44"/>
      <c r="F35" s="45" t="s">
        <v>4</v>
      </c>
      <c r="G35" s="24"/>
      <c r="H35" s="348" t="s">
        <v>11</v>
      </c>
      <c r="I35" s="348"/>
      <c r="J35" s="25">
        <f>SUM(J4:J34)</f>
        <v>883178.80477999989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9" t="s">
        <v>13</v>
      </c>
      <c r="I36" s="349"/>
      <c r="J36" s="18">
        <f>F36+F37</f>
        <v>263694.59999999998</v>
      </c>
      <c r="L36" s="31">
        <f>J36-J4-J5-J6</f>
        <v>260796.59634599998</v>
      </c>
    </row>
    <row r="37" spans="2:12" x14ac:dyDescent="0.25">
      <c r="B37" s="26" t="s">
        <v>14</v>
      </c>
      <c r="C37" s="30">
        <f>C35</f>
        <v>16903.5</v>
      </c>
      <c r="D37" s="9">
        <f>D35/1.03</f>
        <v>0</v>
      </c>
      <c r="E37" s="10"/>
      <c r="F37" s="33">
        <f>SUM(F4:F36)</f>
        <v>263694.59999999998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50" t="s">
        <v>16</v>
      </c>
      <c r="C39" s="351"/>
      <c r="D39" s="27"/>
      <c r="E39" s="37"/>
      <c r="F39" s="38"/>
      <c r="G39" s="28"/>
      <c r="H39" s="352" t="s">
        <v>17</v>
      </c>
      <c r="I39" s="352"/>
      <c r="J39" s="29">
        <f>J36+J37+J38-J35</f>
        <v>-619484.20477999991</v>
      </c>
    </row>
    <row r="40" spans="2:12" ht="15.75" thickBot="1" x14ac:dyDescent="0.3">
      <c r="B40" s="342"/>
      <c r="C40" s="343"/>
      <c r="D40" s="343"/>
      <c r="E40" s="343"/>
      <c r="F40" s="343"/>
      <c r="G40" s="343"/>
      <c r="H40" s="343"/>
      <c r="I40" s="343"/>
      <c r="J40" s="344"/>
    </row>
    <row r="41" spans="2:12" ht="15.75" thickBot="1" x14ac:dyDescent="0.3">
      <c r="B41" s="342"/>
      <c r="C41" s="343"/>
      <c r="D41" s="343"/>
      <c r="E41" s="343"/>
      <c r="F41" s="343"/>
      <c r="G41" s="343"/>
      <c r="H41" s="343"/>
      <c r="I41" s="343"/>
      <c r="J41" s="34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M32" sqref="M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5" t="s">
        <v>48</v>
      </c>
      <c r="C2" s="346"/>
      <c r="D2" s="346"/>
      <c r="E2" s="346"/>
      <c r="F2" s="346"/>
      <c r="G2" s="346"/>
      <c r="H2" s="346"/>
      <c r="I2" s="346"/>
      <c r="J2" s="34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141500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8">
        <v>45765</v>
      </c>
      <c r="Q3" s="13">
        <v>-18</v>
      </c>
      <c r="R3" s="59">
        <f>P3+Q3</f>
        <v>45747</v>
      </c>
      <c r="S3" s="123" t="s">
        <v>56</v>
      </c>
      <c r="T3" s="149">
        <v>111</v>
      </c>
      <c r="U3" s="150" t="s">
        <v>34</v>
      </c>
      <c r="V3" s="150" t="s">
        <v>57</v>
      </c>
      <c r="W3" s="151">
        <v>5</v>
      </c>
      <c r="X3" s="150" t="s">
        <v>36</v>
      </c>
      <c r="Y3" s="152">
        <v>625</v>
      </c>
      <c r="Z3" s="153">
        <v>3125</v>
      </c>
      <c r="AA3" s="154"/>
      <c r="AB3" s="153">
        <v>3125</v>
      </c>
      <c r="AC3" s="147" t="s">
        <v>75</v>
      </c>
    </row>
    <row r="4" spans="2:29" x14ac:dyDescent="0.25">
      <c r="B4" s="7">
        <v>45778</v>
      </c>
      <c r="C4" s="8">
        <v>586.5</v>
      </c>
      <c r="D4" s="9"/>
      <c r="E4" s="10">
        <v>15.6</v>
      </c>
      <c r="F4" s="33">
        <f>E4*C4</f>
        <v>9149.4</v>
      </c>
      <c r="G4" s="11"/>
      <c r="H4" s="12" t="s">
        <v>6</v>
      </c>
      <c r="I4" s="13">
        <v>0.01</v>
      </c>
      <c r="J4" s="14">
        <f>(F36+F37)*I4</f>
        <v>3183.9600000000005</v>
      </c>
      <c r="P4" s="148">
        <v>45765</v>
      </c>
      <c r="Q4" s="13">
        <v>-18</v>
      </c>
      <c r="R4" s="59">
        <f>P4+Q4</f>
        <v>45747</v>
      </c>
      <c r="S4" s="123" t="s">
        <v>56</v>
      </c>
      <c r="T4" s="149">
        <v>111</v>
      </c>
      <c r="U4" s="150" t="s">
        <v>34</v>
      </c>
      <c r="V4" s="150" t="s">
        <v>35</v>
      </c>
      <c r="W4" s="151">
        <v>150</v>
      </c>
      <c r="X4" s="150" t="s">
        <v>36</v>
      </c>
      <c r="Y4" s="152">
        <v>695</v>
      </c>
      <c r="Z4" s="153">
        <v>104250</v>
      </c>
      <c r="AA4" s="154"/>
      <c r="AB4" s="153">
        <v>104250</v>
      </c>
      <c r="AC4" s="147" t="s">
        <v>75</v>
      </c>
    </row>
    <row r="5" spans="2:29" x14ac:dyDescent="0.25">
      <c r="B5" s="7">
        <v>45779</v>
      </c>
      <c r="C5" s="8">
        <v>577.5</v>
      </c>
      <c r="D5" s="9"/>
      <c r="E5" s="10">
        <v>15.6</v>
      </c>
      <c r="F5" s="33">
        <f t="shared" ref="F5:F34" si="0">E5*C5</f>
        <v>9009</v>
      </c>
      <c r="G5" s="11"/>
      <c r="H5" s="12" t="s">
        <v>7</v>
      </c>
      <c r="I5" s="13">
        <v>1E-3</v>
      </c>
      <c r="J5" s="14">
        <f>(F36+F37-J4-J6)*I5</f>
        <v>315.21204000000006</v>
      </c>
      <c r="P5" s="61"/>
      <c r="Q5" s="61"/>
      <c r="R5" s="61"/>
      <c r="S5" s="61"/>
      <c r="T5" s="61"/>
      <c r="U5" s="61"/>
      <c r="V5" s="155" t="s">
        <v>78</v>
      </c>
      <c r="W5" s="61"/>
      <c r="X5" s="61"/>
      <c r="Y5" s="61"/>
      <c r="Z5" s="61"/>
      <c r="AA5" s="61"/>
      <c r="AB5" s="185">
        <v>-107375</v>
      </c>
    </row>
    <row r="6" spans="2:29" x14ac:dyDescent="0.25">
      <c r="B6" s="7">
        <v>45780</v>
      </c>
      <c r="C6" s="8">
        <v>609.5</v>
      </c>
      <c r="D6" s="9"/>
      <c r="E6" s="10">
        <v>15.6</v>
      </c>
      <c r="F6" s="33">
        <f t="shared" si="0"/>
        <v>9508.1999999999989</v>
      </c>
      <c r="G6" s="11"/>
      <c r="H6" s="12" t="s">
        <v>8</v>
      </c>
      <c r="I6" s="13"/>
      <c r="J6" s="14"/>
      <c r="P6" s="174">
        <v>45785</v>
      </c>
      <c r="Q6" s="17">
        <f>R6-P6</f>
        <v>23</v>
      </c>
      <c r="R6" s="63">
        <v>45808</v>
      </c>
      <c r="S6" s="175" t="s">
        <v>56</v>
      </c>
      <c r="T6" s="176">
        <v>141</v>
      </c>
      <c r="U6" s="177" t="s">
        <v>34</v>
      </c>
      <c r="V6" s="177" t="s">
        <v>57</v>
      </c>
      <c r="W6" s="178">
        <v>10</v>
      </c>
      <c r="X6" s="177" t="s">
        <v>36</v>
      </c>
      <c r="Y6" s="179">
        <v>675</v>
      </c>
      <c r="Z6" s="180">
        <v>6750</v>
      </c>
      <c r="AA6" s="181"/>
      <c r="AB6" s="184">
        <v>6750</v>
      </c>
      <c r="AC6" s="161" t="s">
        <v>80</v>
      </c>
    </row>
    <row r="7" spans="2:29" x14ac:dyDescent="0.25">
      <c r="B7" s="7">
        <v>45781</v>
      </c>
      <c r="C7" s="8">
        <v>638</v>
      </c>
      <c r="D7" s="9"/>
      <c r="E7" s="10">
        <v>15.6</v>
      </c>
      <c r="F7" s="33">
        <f t="shared" si="0"/>
        <v>9952.7999999999993</v>
      </c>
      <c r="G7" s="11"/>
      <c r="H7" s="12" t="s">
        <v>9</v>
      </c>
      <c r="I7" s="13"/>
      <c r="J7" s="14">
        <f>'NİSAN 2025'!J39*-1</f>
        <v>619484.20477999991</v>
      </c>
      <c r="P7" s="174">
        <v>45785</v>
      </c>
      <c r="Q7" s="17">
        <f>R7-P7</f>
        <v>23</v>
      </c>
      <c r="R7" s="63">
        <v>45808</v>
      </c>
      <c r="S7" s="175" t="s">
        <v>56</v>
      </c>
      <c r="T7" s="176">
        <v>141</v>
      </c>
      <c r="U7" s="177" t="s">
        <v>34</v>
      </c>
      <c r="V7" s="177" t="s">
        <v>35</v>
      </c>
      <c r="W7" s="178">
        <v>175</v>
      </c>
      <c r="X7" s="177" t="s">
        <v>36</v>
      </c>
      <c r="Y7" s="179">
        <v>770</v>
      </c>
      <c r="Z7" s="180">
        <v>134750</v>
      </c>
      <c r="AA7" s="181"/>
      <c r="AB7" s="180">
        <v>134750</v>
      </c>
      <c r="AC7" s="161" t="s">
        <v>80</v>
      </c>
    </row>
    <row r="8" spans="2:29" x14ac:dyDescent="0.25">
      <c r="B8" s="7">
        <v>45782</v>
      </c>
      <c r="C8" s="8">
        <v>659.5</v>
      </c>
      <c r="D8" s="9"/>
      <c r="E8" s="10">
        <v>15.6</v>
      </c>
      <c r="F8" s="33">
        <f t="shared" si="0"/>
        <v>10288.199999999999</v>
      </c>
      <c r="G8" s="166"/>
      <c r="H8" s="16"/>
      <c r="I8" s="17"/>
      <c r="J8" s="18"/>
      <c r="P8" s="17"/>
      <c r="Q8" s="17"/>
      <c r="R8" s="17"/>
      <c r="S8" s="17"/>
      <c r="T8" s="17"/>
      <c r="U8" s="17"/>
      <c r="V8" s="17" t="s">
        <v>83</v>
      </c>
      <c r="W8" s="17"/>
      <c r="X8" s="17"/>
      <c r="Y8" s="17"/>
      <c r="Z8" s="17"/>
      <c r="AA8" s="17"/>
      <c r="AB8" s="182"/>
      <c r="AC8" s="183" t="s">
        <v>84</v>
      </c>
    </row>
    <row r="9" spans="2:29" x14ac:dyDescent="0.25">
      <c r="B9" s="7">
        <v>45783</v>
      </c>
      <c r="C9" s="8">
        <v>673</v>
      </c>
      <c r="D9" s="9"/>
      <c r="E9" s="10">
        <v>15.6</v>
      </c>
      <c r="F9" s="33">
        <f t="shared" si="0"/>
        <v>10498.8</v>
      </c>
      <c r="G9" s="166"/>
      <c r="H9" s="16"/>
      <c r="I9" s="17"/>
      <c r="J9" s="18"/>
      <c r="AC9" s="183" t="s">
        <v>85</v>
      </c>
    </row>
    <row r="10" spans="2:29" x14ac:dyDescent="0.25">
      <c r="B10" s="7">
        <v>45784</v>
      </c>
      <c r="C10" s="8">
        <v>672.5</v>
      </c>
      <c r="D10" s="9"/>
      <c r="E10" s="10">
        <v>15.6</v>
      </c>
      <c r="F10" s="33">
        <f t="shared" si="0"/>
        <v>10491</v>
      </c>
      <c r="G10" s="15"/>
      <c r="H10" s="16"/>
      <c r="I10" s="17"/>
      <c r="J10" s="18"/>
    </row>
    <row r="11" spans="2:29" x14ac:dyDescent="0.25">
      <c r="B11" s="7">
        <v>45785</v>
      </c>
      <c r="C11" s="8">
        <v>660.5</v>
      </c>
      <c r="D11" s="9"/>
      <c r="E11" s="10">
        <v>15.6</v>
      </c>
      <c r="F11" s="33">
        <f t="shared" si="0"/>
        <v>10303.799999999999</v>
      </c>
      <c r="G11" s="19"/>
      <c r="H11" s="16"/>
      <c r="I11" s="17"/>
      <c r="J11" s="18"/>
    </row>
    <row r="12" spans="2:29" x14ac:dyDescent="0.25">
      <c r="B12" s="7">
        <v>45786</v>
      </c>
      <c r="C12" s="8">
        <v>710</v>
      </c>
      <c r="D12" s="9"/>
      <c r="E12" s="10">
        <v>15.6</v>
      </c>
      <c r="F12" s="33">
        <f t="shared" si="0"/>
        <v>11076</v>
      </c>
      <c r="G12" s="19"/>
      <c r="H12" s="16"/>
      <c r="I12" s="17"/>
      <c r="J12" s="18"/>
    </row>
    <row r="13" spans="2:29" x14ac:dyDescent="0.25">
      <c r="B13" s="7">
        <v>45787</v>
      </c>
      <c r="C13" s="8">
        <v>700</v>
      </c>
      <c r="D13" s="9"/>
      <c r="E13" s="10">
        <v>15.6</v>
      </c>
      <c r="F13" s="33">
        <f t="shared" si="0"/>
        <v>10920</v>
      </c>
      <c r="G13" s="19"/>
      <c r="H13" s="16"/>
      <c r="I13" s="17"/>
      <c r="J13" s="18"/>
    </row>
    <row r="14" spans="2:29" x14ac:dyDescent="0.25">
      <c r="B14" s="7">
        <v>45788</v>
      </c>
      <c r="C14" s="8">
        <v>706</v>
      </c>
      <c r="D14" s="9"/>
      <c r="E14" s="10">
        <v>15.6</v>
      </c>
      <c r="F14" s="33">
        <f t="shared" si="0"/>
        <v>11013.6</v>
      </c>
      <c r="G14" s="19"/>
      <c r="H14" s="16"/>
      <c r="I14" s="17"/>
      <c r="J14" s="18"/>
    </row>
    <row r="15" spans="2:29" x14ac:dyDescent="0.25">
      <c r="B15" s="7">
        <v>45789</v>
      </c>
      <c r="C15" s="8">
        <v>713.5</v>
      </c>
      <c r="D15" s="9"/>
      <c r="E15" s="10">
        <v>15.6</v>
      </c>
      <c r="F15" s="33">
        <f t="shared" si="0"/>
        <v>11130.6</v>
      </c>
      <c r="G15" s="19"/>
      <c r="H15" s="16"/>
      <c r="I15" s="17"/>
      <c r="J15" s="18"/>
    </row>
    <row r="16" spans="2:29" x14ac:dyDescent="0.25">
      <c r="B16" s="7">
        <v>45790</v>
      </c>
      <c r="C16" s="8">
        <v>663.5</v>
      </c>
      <c r="D16" s="9"/>
      <c r="E16" s="10">
        <v>15.6</v>
      </c>
      <c r="F16" s="33">
        <f t="shared" si="0"/>
        <v>10350.6</v>
      </c>
      <c r="G16" s="19"/>
      <c r="H16" s="16"/>
      <c r="I16" s="17"/>
      <c r="J16" s="18"/>
    </row>
    <row r="17" spans="2:13" x14ac:dyDescent="0.25">
      <c r="B17" s="7">
        <v>45791</v>
      </c>
      <c r="C17" s="8">
        <v>684.5</v>
      </c>
      <c r="D17" s="9"/>
      <c r="E17" s="10">
        <v>15.6</v>
      </c>
      <c r="F17" s="33">
        <f t="shared" si="0"/>
        <v>10678.199999999999</v>
      </c>
      <c r="G17" s="19"/>
      <c r="H17" s="16"/>
      <c r="I17" s="17"/>
      <c r="J17" s="18"/>
    </row>
    <row r="18" spans="2:13" x14ac:dyDescent="0.25">
      <c r="B18" s="7">
        <v>45792</v>
      </c>
      <c r="C18" s="8">
        <v>684.5</v>
      </c>
      <c r="D18" s="9"/>
      <c r="E18" s="10">
        <v>15.6</v>
      </c>
      <c r="F18" s="33">
        <f t="shared" si="0"/>
        <v>10678.199999999999</v>
      </c>
      <c r="G18" s="19"/>
      <c r="H18" s="16"/>
      <c r="I18" s="17"/>
      <c r="J18" s="18"/>
    </row>
    <row r="19" spans="2:13" x14ac:dyDescent="0.25">
      <c r="B19" s="7">
        <v>45793</v>
      </c>
      <c r="C19" s="8">
        <v>672</v>
      </c>
      <c r="D19" s="9"/>
      <c r="E19" s="10">
        <v>15.6</v>
      </c>
      <c r="F19" s="33">
        <f t="shared" si="0"/>
        <v>10483.199999999999</v>
      </c>
      <c r="G19" s="19"/>
      <c r="H19" s="16"/>
      <c r="I19" s="17"/>
      <c r="J19" s="18"/>
    </row>
    <row r="20" spans="2:13" x14ac:dyDescent="0.25">
      <c r="B20" s="7">
        <v>45794</v>
      </c>
      <c r="C20" s="8">
        <v>654</v>
      </c>
      <c r="D20" s="9"/>
      <c r="E20" s="10">
        <v>15.6</v>
      </c>
      <c r="F20" s="33">
        <f t="shared" si="0"/>
        <v>10202.4</v>
      </c>
      <c r="G20" s="19"/>
      <c r="H20" s="16"/>
      <c r="I20" s="17"/>
      <c r="J20" s="18"/>
    </row>
    <row r="21" spans="2:13" x14ac:dyDescent="0.25">
      <c r="B21" s="7">
        <v>45795</v>
      </c>
      <c r="C21" s="8">
        <v>668.5</v>
      </c>
      <c r="D21" s="9"/>
      <c r="E21" s="10">
        <v>15.6</v>
      </c>
      <c r="F21" s="33">
        <f t="shared" si="0"/>
        <v>10428.6</v>
      </c>
      <c r="G21" s="19"/>
      <c r="H21" s="16"/>
      <c r="I21" s="17"/>
      <c r="J21" s="18"/>
    </row>
    <row r="22" spans="2:13" x14ac:dyDescent="0.25">
      <c r="B22" s="7">
        <v>45796</v>
      </c>
      <c r="C22" s="8">
        <v>650</v>
      </c>
      <c r="D22" s="9"/>
      <c r="E22" s="10">
        <v>15.6</v>
      </c>
      <c r="F22" s="33">
        <f t="shared" si="0"/>
        <v>10140</v>
      </c>
      <c r="G22" s="19"/>
      <c r="H22" s="16"/>
      <c r="I22" s="17"/>
      <c r="J22" s="18"/>
    </row>
    <row r="23" spans="2:13" x14ac:dyDescent="0.25">
      <c r="B23" s="7">
        <v>45797</v>
      </c>
      <c r="C23" s="8">
        <v>651.5</v>
      </c>
      <c r="D23" s="9"/>
      <c r="E23" s="10">
        <v>15.6</v>
      </c>
      <c r="F23" s="33">
        <f t="shared" si="0"/>
        <v>10163.4</v>
      </c>
      <c r="G23" s="19"/>
      <c r="H23" s="16"/>
      <c r="I23" s="17"/>
      <c r="J23" s="18"/>
    </row>
    <row r="24" spans="2:13" x14ac:dyDescent="0.25">
      <c r="B24" s="7">
        <v>45798</v>
      </c>
      <c r="C24" s="8">
        <v>639.5</v>
      </c>
      <c r="D24" s="9"/>
      <c r="E24" s="10">
        <v>15.6</v>
      </c>
      <c r="F24" s="33">
        <f t="shared" si="0"/>
        <v>9976.1999999999989</v>
      </c>
      <c r="G24" s="19"/>
      <c r="H24" s="16"/>
      <c r="I24" s="17"/>
      <c r="J24" s="18"/>
    </row>
    <row r="25" spans="2:13" x14ac:dyDescent="0.25">
      <c r="B25" s="7">
        <v>45799</v>
      </c>
      <c r="C25" s="8">
        <v>655.5</v>
      </c>
      <c r="D25" s="9"/>
      <c r="E25" s="10">
        <v>15.6</v>
      </c>
      <c r="F25" s="33">
        <f t="shared" si="0"/>
        <v>10225.799999999999</v>
      </c>
      <c r="G25" s="19"/>
      <c r="H25" s="16"/>
      <c r="I25" s="17"/>
      <c r="J25" s="18"/>
    </row>
    <row r="26" spans="2:13" x14ac:dyDescent="0.25">
      <c r="B26" s="7">
        <v>45800</v>
      </c>
      <c r="C26" s="8">
        <v>673</v>
      </c>
      <c r="D26" s="9"/>
      <c r="E26" s="10">
        <v>15.6</v>
      </c>
      <c r="F26" s="33">
        <f t="shared" si="0"/>
        <v>10498.8</v>
      </c>
      <c r="G26" s="19"/>
      <c r="H26" s="16"/>
      <c r="I26" s="17"/>
      <c r="J26" s="18"/>
    </row>
    <row r="27" spans="2:13" x14ac:dyDescent="0.25">
      <c r="B27" s="7">
        <v>45801</v>
      </c>
      <c r="C27" s="8">
        <v>654.5</v>
      </c>
      <c r="D27" s="9"/>
      <c r="E27" s="10">
        <v>15.6</v>
      </c>
      <c r="F27" s="33">
        <f t="shared" si="0"/>
        <v>10210.199999999999</v>
      </c>
      <c r="G27" s="19"/>
      <c r="H27" s="16"/>
      <c r="I27" s="17"/>
      <c r="J27" s="18"/>
    </row>
    <row r="28" spans="2:13" x14ac:dyDescent="0.25">
      <c r="B28" s="7">
        <v>45802</v>
      </c>
      <c r="C28" s="8">
        <v>642.5</v>
      </c>
      <c r="D28" s="9"/>
      <c r="E28" s="10">
        <v>15.6</v>
      </c>
      <c r="F28" s="33">
        <f t="shared" si="0"/>
        <v>10023</v>
      </c>
      <c r="G28" s="19"/>
      <c r="H28" s="16"/>
      <c r="I28" s="17"/>
      <c r="J28" s="18"/>
    </row>
    <row r="29" spans="2:13" x14ac:dyDescent="0.25">
      <c r="B29" s="7">
        <v>45803</v>
      </c>
      <c r="C29" s="8">
        <v>652.5</v>
      </c>
      <c r="D29" s="9"/>
      <c r="E29" s="10">
        <v>15.6</v>
      </c>
      <c r="F29" s="33">
        <f t="shared" si="0"/>
        <v>10179</v>
      </c>
      <c r="G29" s="19"/>
      <c r="H29" s="16"/>
      <c r="I29" s="17"/>
      <c r="J29" s="18"/>
    </row>
    <row r="30" spans="2:13" x14ac:dyDescent="0.25">
      <c r="B30" s="7">
        <v>45804</v>
      </c>
      <c r="C30" s="8">
        <v>661.5</v>
      </c>
      <c r="D30" s="9"/>
      <c r="E30" s="10">
        <v>15.6</v>
      </c>
      <c r="F30" s="33">
        <f t="shared" si="0"/>
        <v>10319.4</v>
      </c>
      <c r="G30" s="19"/>
      <c r="H30" s="16"/>
      <c r="I30" s="17"/>
      <c r="J30" s="18"/>
    </row>
    <row r="31" spans="2:13" x14ac:dyDescent="0.25">
      <c r="B31" s="7">
        <v>45805</v>
      </c>
      <c r="C31" s="8">
        <v>658.5</v>
      </c>
      <c r="D31" s="9"/>
      <c r="E31" s="10">
        <v>15.6</v>
      </c>
      <c r="F31" s="33">
        <f t="shared" si="0"/>
        <v>10272.6</v>
      </c>
      <c r="G31" s="19"/>
      <c r="H31" s="16"/>
      <c r="I31" s="17"/>
      <c r="J31" s="18"/>
    </row>
    <row r="32" spans="2:13" x14ac:dyDescent="0.25">
      <c r="B32" s="7">
        <v>45806</v>
      </c>
      <c r="C32" s="8">
        <v>647</v>
      </c>
      <c r="D32" s="9"/>
      <c r="E32" s="10">
        <v>15.6</v>
      </c>
      <c r="F32" s="33">
        <f t="shared" si="0"/>
        <v>10093.199999999999</v>
      </c>
      <c r="G32" s="19"/>
      <c r="H32" s="16"/>
      <c r="I32" s="17"/>
      <c r="J32" s="18"/>
      <c r="M32" s="31"/>
    </row>
    <row r="33" spans="2:13" x14ac:dyDescent="0.25">
      <c r="B33" s="7">
        <v>45807</v>
      </c>
      <c r="C33" s="8">
        <v>639</v>
      </c>
      <c r="D33" s="9"/>
      <c r="E33" s="10">
        <v>15.6</v>
      </c>
      <c r="F33" s="33">
        <f t="shared" si="0"/>
        <v>9968.4</v>
      </c>
      <c r="G33" s="19"/>
      <c r="H33" s="16"/>
      <c r="I33" s="17"/>
      <c r="J33" s="18"/>
      <c r="M33" s="31"/>
    </row>
    <row r="34" spans="2:13" ht="15.75" thickBot="1" x14ac:dyDescent="0.3">
      <c r="B34" s="34">
        <v>45808</v>
      </c>
      <c r="C34" s="35">
        <v>651.5</v>
      </c>
      <c r="D34" s="36"/>
      <c r="E34" s="10">
        <v>15.6</v>
      </c>
      <c r="F34" s="38">
        <f t="shared" si="0"/>
        <v>10163.4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20410</v>
      </c>
      <c r="D35" s="43">
        <f>SUM(D4:D34)</f>
        <v>0</v>
      </c>
      <c r="E35" s="44"/>
      <c r="F35" s="45" t="s">
        <v>4</v>
      </c>
      <c r="G35" s="24"/>
      <c r="H35" s="348" t="s">
        <v>11</v>
      </c>
      <c r="I35" s="348"/>
      <c r="J35" s="25">
        <f>SUM(J4:J34)</f>
        <v>622983.37681999989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9" t="s">
        <v>13</v>
      </c>
      <c r="I36" s="349"/>
      <c r="J36" s="18">
        <f>F36+F37</f>
        <v>318396.00000000006</v>
      </c>
      <c r="L36" s="31">
        <f>J36-J4-J5-J6</f>
        <v>314896.82796000002</v>
      </c>
    </row>
    <row r="37" spans="2:13" x14ac:dyDescent="0.25">
      <c r="B37" s="26" t="s">
        <v>14</v>
      </c>
      <c r="C37" s="30">
        <f>C35</f>
        <v>20410</v>
      </c>
      <c r="D37" s="9">
        <f>D35/1.03</f>
        <v>0</v>
      </c>
      <c r="E37" s="10"/>
      <c r="F37" s="33">
        <f>SUM(F4:F36)</f>
        <v>318396.00000000006</v>
      </c>
      <c r="G37" s="19"/>
      <c r="H37" s="17" t="s">
        <v>15</v>
      </c>
      <c r="I37" s="17">
        <v>0.01</v>
      </c>
      <c r="J37" s="18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350" t="s">
        <v>16</v>
      </c>
      <c r="C39" s="351"/>
      <c r="D39" s="27"/>
      <c r="E39" s="37"/>
      <c r="F39" s="38"/>
      <c r="G39" s="28"/>
      <c r="H39" s="352" t="s">
        <v>17</v>
      </c>
      <c r="I39" s="352"/>
      <c r="J39" s="29">
        <f>J36+J37+J38-J35</f>
        <v>-304587.37681999983</v>
      </c>
    </row>
    <row r="40" spans="2:13" ht="15.75" thickBot="1" x14ac:dyDescent="0.3">
      <c r="B40" s="342"/>
      <c r="C40" s="343"/>
      <c r="D40" s="343"/>
      <c r="E40" s="343"/>
      <c r="F40" s="343"/>
      <c r="G40" s="343"/>
      <c r="H40" s="343"/>
      <c r="I40" s="343"/>
      <c r="J40" s="344"/>
    </row>
    <row r="41" spans="2:13" ht="15.75" thickBot="1" x14ac:dyDescent="0.3">
      <c r="B41" s="342"/>
      <c r="C41" s="343"/>
      <c r="D41" s="343"/>
      <c r="E41" s="343"/>
      <c r="F41" s="343"/>
      <c r="G41" s="343"/>
      <c r="H41" s="343"/>
      <c r="I41" s="343"/>
      <c r="J41" s="344"/>
    </row>
    <row r="42" spans="2:13" x14ac:dyDescent="0.25">
      <c r="J42" s="31"/>
    </row>
    <row r="43" spans="2:13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P2" sqref="P2:AC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5" t="s">
        <v>48</v>
      </c>
      <c r="C2" s="346"/>
      <c r="D2" s="346"/>
      <c r="E2" s="346"/>
      <c r="F2" s="346"/>
      <c r="G2" s="346"/>
      <c r="H2" s="346"/>
      <c r="I2" s="346"/>
      <c r="J2" s="34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160775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8">
        <v>45765</v>
      </c>
      <c r="Q3" s="13">
        <v>-18</v>
      </c>
      <c r="R3" s="59">
        <f>P3+Q3</f>
        <v>45747</v>
      </c>
      <c r="S3" s="123" t="s">
        <v>56</v>
      </c>
      <c r="T3" s="149">
        <v>111</v>
      </c>
      <c r="U3" s="150" t="s">
        <v>34</v>
      </c>
      <c r="V3" s="150" t="s">
        <v>57</v>
      </c>
      <c r="W3" s="151">
        <v>5</v>
      </c>
      <c r="X3" s="150" t="s">
        <v>36</v>
      </c>
      <c r="Y3" s="152">
        <v>625</v>
      </c>
      <c r="Z3" s="153">
        <v>3125</v>
      </c>
      <c r="AA3" s="154"/>
      <c r="AB3" s="153">
        <v>3125</v>
      </c>
      <c r="AC3" s="147" t="s">
        <v>75</v>
      </c>
    </row>
    <row r="4" spans="2:29" x14ac:dyDescent="0.25">
      <c r="B4" s="7">
        <v>45809</v>
      </c>
      <c r="C4" s="8">
        <v>650.5</v>
      </c>
      <c r="D4" s="9"/>
      <c r="E4" s="10">
        <v>15.6</v>
      </c>
      <c r="F4" s="33">
        <f>E4*C4</f>
        <v>10147.799999999999</v>
      </c>
      <c r="G4" s="11"/>
      <c r="H4" s="12" t="s">
        <v>6</v>
      </c>
      <c r="I4" s="13">
        <v>0.01</v>
      </c>
      <c r="J4" s="14">
        <f>(F36+F37)*I4</f>
        <v>3000.2700000000004</v>
      </c>
      <c r="P4" s="148">
        <v>45765</v>
      </c>
      <c r="Q4" s="13">
        <v>-18</v>
      </c>
      <c r="R4" s="59">
        <f>P4+Q4</f>
        <v>45747</v>
      </c>
      <c r="S4" s="123" t="s">
        <v>56</v>
      </c>
      <c r="T4" s="149">
        <v>111</v>
      </c>
      <c r="U4" s="150" t="s">
        <v>34</v>
      </c>
      <c r="V4" s="150" t="s">
        <v>35</v>
      </c>
      <c r="W4" s="151">
        <v>150</v>
      </c>
      <c r="X4" s="150" t="s">
        <v>36</v>
      </c>
      <c r="Y4" s="152">
        <v>695</v>
      </c>
      <c r="Z4" s="153">
        <v>104250</v>
      </c>
      <c r="AA4" s="154"/>
      <c r="AB4" s="153">
        <v>104250</v>
      </c>
      <c r="AC4" s="147" t="s">
        <v>75</v>
      </c>
    </row>
    <row r="5" spans="2:29" x14ac:dyDescent="0.25">
      <c r="B5" s="7">
        <v>45810</v>
      </c>
      <c r="C5" s="8">
        <v>669.5</v>
      </c>
      <c r="D5" s="9"/>
      <c r="E5" s="10">
        <v>15.6</v>
      </c>
      <c r="F5" s="33">
        <f t="shared" ref="F5:F34" si="0">E5*C5</f>
        <v>10444.199999999999</v>
      </c>
      <c r="G5" s="11"/>
      <c r="H5" s="12" t="s">
        <v>7</v>
      </c>
      <c r="I5" s="13">
        <v>1E-3</v>
      </c>
      <c r="J5" s="14">
        <f>(F36+F37-J4-J6)*I5</f>
        <v>297.02673000000004</v>
      </c>
      <c r="P5" s="61"/>
      <c r="Q5" s="61"/>
      <c r="R5" s="61"/>
      <c r="S5" s="61"/>
      <c r="T5" s="61"/>
      <c r="U5" s="61"/>
      <c r="V5" s="155" t="s">
        <v>78</v>
      </c>
      <c r="W5" s="61"/>
      <c r="X5" s="61"/>
      <c r="Y5" s="61"/>
      <c r="Z5" s="61"/>
      <c r="AA5" s="61"/>
      <c r="AB5" s="185">
        <v>-107375</v>
      </c>
    </row>
    <row r="6" spans="2:29" x14ac:dyDescent="0.25">
      <c r="B6" s="7">
        <v>45811</v>
      </c>
      <c r="C6" s="8">
        <v>676</v>
      </c>
      <c r="D6" s="9"/>
      <c r="E6" s="10">
        <v>15.6</v>
      </c>
      <c r="F6" s="33">
        <f t="shared" si="0"/>
        <v>10545.6</v>
      </c>
      <c r="G6" s="11"/>
      <c r="H6" s="12" t="s">
        <v>8</v>
      </c>
      <c r="I6" s="13"/>
      <c r="J6" s="14"/>
      <c r="P6" s="174">
        <v>45785</v>
      </c>
      <c r="Q6" s="17">
        <f>R6-P6</f>
        <v>84</v>
      </c>
      <c r="R6" s="63">
        <v>45869</v>
      </c>
      <c r="S6" s="175" t="s">
        <v>56</v>
      </c>
      <c r="T6" s="176">
        <v>141</v>
      </c>
      <c r="U6" s="177" t="s">
        <v>34</v>
      </c>
      <c r="V6" s="177" t="s">
        <v>57</v>
      </c>
      <c r="W6" s="178">
        <v>10</v>
      </c>
      <c r="X6" s="177" t="s">
        <v>36</v>
      </c>
      <c r="Y6" s="179">
        <v>675</v>
      </c>
      <c r="Z6" s="180">
        <v>6750</v>
      </c>
      <c r="AA6" s="181"/>
      <c r="AB6" s="184">
        <v>6750</v>
      </c>
      <c r="AC6" s="187" t="s">
        <v>87</v>
      </c>
    </row>
    <row r="7" spans="2:29" x14ac:dyDescent="0.25">
      <c r="B7" s="7">
        <v>45812</v>
      </c>
      <c r="C7" s="8">
        <v>666</v>
      </c>
      <c r="D7" s="9"/>
      <c r="E7" s="10">
        <v>15.6</v>
      </c>
      <c r="F7" s="33">
        <f t="shared" si="0"/>
        <v>10389.6</v>
      </c>
      <c r="G7" s="11"/>
      <c r="H7" s="12" t="s">
        <v>9</v>
      </c>
      <c r="I7" s="13"/>
      <c r="J7" s="14">
        <f>'MAYIS 2025'!J39*-1</f>
        <v>304587.37681999983</v>
      </c>
      <c r="P7" s="174">
        <v>45785</v>
      </c>
      <c r="Q7" s="17">
        <f>R7-P7</f>
        <v>84</v>
      </c>
      <c r="R7" s="63">
        <v>45869</v>
      </c>
      <c r="S7" s="175" t="s">
        <v>56</v>
      </c>
      <c r="T7" s="176">
        <v>141</v>
      </c>
      <c r="U7" s="177" t="s">
        <v>34</v>
      </c>
      <c r="V7" s="177" t="s">
        <v>35</v>
      </c>
      <c r="W7" s="178">
        <v>175</v>
      </c>
      <c r="X7" s="177" t="s">
        <v>36</v>
      </c>
      <c r="Y7" s="179">
        <v>770</v>
      </c>
      <c r="Z7" s="180">
        <v>134750</v>
      </c>
      <c r="AA7" s="181"/>
      <c r="AB7" s="180">
        <v>134750</v>
      </c>
      <c r="AC7" s="187" t="s">
        <v>88</v>
      </c>
    </row>
    <row r="8" spans="2:29" x14ac:dyDescent="0.25">
      <c r="B8" s="7">
        <v>45813</v>
      </c>
      <c r="C8" s="8">
        <v>704.5</v>
      </c>
      <c r="D8" s="9"/>
      <c r="E8" s="10">
        <v>15.6</v>
      </c>
      <c r="F8" s="33">
        <f t="shared" si="0"/>
        <v>10990.199999999999</v>
      </c>
      <c r="G8" s="15">
        <v>45838</v>
      </c>
      <c r="H8" s="16" t="s">
        <v>89</v>
      </c>
      <c r="I8" s="17"/>
      <c r="J8" s="18">
        <v>100000</v>
      </c>
      <c r="P8" s="193">
        <v>45832</v>
      </c>
      <c r="Q8" s="17">
        <f>R8-P8</f>
        <v>37</v>
      </c>
      <c r="R8" s="63">
        <v>45869</v>
      </c>
      <c r="S8" s="175" t="s">
        <v>56</v>
      </c>
      <c r="T8" s="192">
        <v>202</v>
      </c>
      <c r="U8" s="191" t="s">
        <v>34</v>
      </c>
      <c r="V8" s="191" t="s">
        <v>86</v>
      </c>
      <c r="W8" s="190">
        <v>10</v>
      </c>
      <c r="X8" s="191" t="s">
        <v>36</v>
      </c>
      <c r="Y8" s="189">
        <v>90</v>
      </c>
      <c r="Z8" s="188">
        <v>900</v>
      </c>
      <c r="AA8" s="186"/>
      <c r="AB8" s="188">
        <v>900</v>
      </c>
      <c r="AC8" s="187" t="s">
        <v>88</v>
      </c>
    </row>
    <row r="9" spans="2:29" x14ac:dyDescent="0.25">
      <c r="B9" s="7">
        <v>45814</v>
      </c>
      <c r="C9" s="8">
        <v>684</v>
      </c>
      <c r="D9" s="9"/>
      <c r="E9" s="10">
        <v>15.6</v>
      </c>
      <c r="F9" s="33">
        <f t="shared" si="0"/>
        <v>10670.4</v>
      </c>
      <c r="G9" s="15">
        <v>45838</v>
      </c>
      <c r="H9" s="16" t="s">
        <v>90</v>
      </c>
      <c r="I9" s="17"/>
      <c r="J9" s="18">
        <v>1923.25</v>
      </c>
      <c r="P9" s="193">
        <v>45832</v>
      </c>
      <c r="Q9" s="17">
        <f>R9-P9</f>
        <v>37</v>
      </c>
      <c r="R9" s="63">
        <v>45869</v>
      </c>
      <c r="S9" s="175" t="s">
        <v>56</v>
      </c>
      <c r="T9" s="192">
        <v>202</v>
      </c>
      <c r="U9" s="191" t="s">
        <v>34</v>
      </c>
      <c r="V9" s="191" t="s">
        <v>86</v>
      </c>
      <c r="W9" s="190">
        <v>175</v>
      </c>
      <c r="X9" s="191" t="s">
        <v>36</v>
      </c>
      <c r="Y9" s="189">
        <v>105</v>
      </c>
      <c r="Z9" s="188">
        <v>18375</v>
      </c>
      <c r="AA9" s="186"/>
      <c r="AB9" s="188">
        <v>18375</v>
      </c>
      <c r="AC9" s="187" t="s">
        <v>88</v>
      </c>
    </row>
    <row r="10" spans="2:29" x14ac:dyDescent="0.25">
      <c r="B10" s="7">
        <v>45815</v>
      </c>
      <c r="C10" s="8">
        <v>674.5</v>
      </c>
      <c r="D10" s="9"/>
      <c r="E10" s="10">
        <v>15.6</v>
      </c>
      <c r="F10" s="33">
        <f t="shared" si="0"/>
        <v>10522.199999999999</v>
      </c>
      <c r="G10" s="15"/>
      <c r="H10" s="16"/>
      <c r="I10" s="17"/>
      <c r="J10" s="18"/>
    </row>
    <row r="11" spans="2:29" x14ac:dyDescent="0.25">
      <c r="B11" s="7">
        <v>45816</v>
      </c>
      <c r="C11" s="8">
        <v>683</v>
      </c>
      <c r="D11" s="9"/>
      <c r="E11" s="10">
        <v>15.6</v>
      </c>
      <c r="F11" s="33">
        <f t="shared" si="0"/>
        <v>10654.8</v>
      </c>
      <c r="G11" s="19"/>
      <c r="H11" s="16"/>
      <c r="I11" s="17"/>
      <c r="J11" s="18"/>
    </row>
    <row r="12" spans="2:29" x14ac:dyDescent="0.25">
      <c r="B12" s="7">
        <v>45817</v>
      </c>
      <c r="C12" s="8">
        <v>650</v>
      </c>
      <c r="D12" s="9"/>
      <c r="E12" s="10">
        <v>15.6</v>
      </c>
      <c r="F12" s="33">
        <f t="shared" si="0"/>
        <v>10140</v>
      </c>
      <c r="G12" s="19"/>
      <c r="H12" s="16"/>
      <c r="I12" s="17"/>
      <c r="J12" s="18"/>
    </row>
    <row r="13" spans="2:29" x14ac:dyDescent="0.25">
      <c r="B13" s="7">
        <v>45818</v>
      </c>
      <c r="C13" s="8">
        <v>650</v>
      </c>
      <c r="D13" s="9"/>
      <c r="E13" s="10">
        <v>15.6</v>
      </c>
      <c r="F13" s="33">
        <f t="shared" si="0"/>
        <v>10140</v>
      </c>
      <c r="G13" s="19"/>
      <c r="H13" s="16"/>
      <c r="I13" s="17"/>
      <c r="J13" s="18"/>
    </row>
    <row r="14" spans="2:29" x14ac:dyDescent="0.25">
      <c r="B14" s="7">
        <v>45819</v>
      </c>
      <c r="C14" s="8">
        <v>632</v>
      </c>
      <c r="D14" s="9"/>
      <c r="E14" s="10">
        <v>15.6</v>
      </c>
      <c r="F14" s="33">
        <f t="shared" si="0"/>
        <v>9859.1999999999989</v>
      </c>
      <c r="G14" s="19"/>
      <c r="H14" s="16"/>
      <c r="I14" s="17"/>
      <c r="J14" s="18"/>
    </row>
    <row r="15" spans="2:29" x14ac:dyDescent="0.25">
      <c r="B15" s="7">
        <v>45820</v>
      </c>
      <c r="C15" s="8">
        <v>646.5</v>
      </c>
      <c r="D15" s="9"/>
      <c r="E15" s="10">
        <v>15.6</v>
      </c>
      <c r="F15" s="33">
        <f t="shared" si="0"/>
        <v>10085.4</v>
      </c>
      <c r="G15" s="19"/>
      <c r="H15" s="16"/>
      <c r="I15" s="17"/>
      <c r="J15" s="18"/>
      <c r="P15" s="195"/>
      <c r="Q15" s="196"/>
      <c r="R15" s="197"/>
      <c r="S15" s="197"/>
      <c r="T15" s="200"/>
      <c r="U15" s="197"/>
      <c r="V15" s="198"/>
      <c r="W15" s="199"/>
      <c r="X15" s="194"/>
      <c r="Y15" s="199"/>
    </row>
    <row r="16" spans="2:29" x14ac:dyDescent="0.25">
      <c r="B16" s="7">
        <v>45821</v>
      </c>
      <c r="C16" s="8">
        <v>648</v>
      </c>
      <c r="D16" s="9"/>
      <c r="E16" s="10">
        <v>15.6</v>
      </c>
      <c r="F16" s="33">
        <f t="shared" si="0"/>
        <v>10108.799999999999</v>
      </c>
      <c r="G16" s="19"/>
      <c r="H16" s="16"/>
      <c r="I16" s="17"/>
      <c r="J16" s="18"/>
      <c r="P16" s="195"/>
      <c r="Q16" s="196"/>
      <c r="R16" s="197"/>
      <c r="S16" s="197"/>
      <c r="T16" s="200"/>
      <c r="U16" s="197"/>
      <c r="V16" s="198"/>
      <c r="W16" s="199"/>
      <c r="X16" s="194"/>
      <c r="Y16" s="199"/>
    </row>
    <row r="17" spans="2:10" x14ac:dyDescent="0.25">
      <c r="B17" s="7">
        <v>45822</v>
      </c>
      <c r="C17" s="8">
        <v>636.5</v>
      </c>
      <c r="D17" s="9"/>
      <c r="E17" s="10">
        <v>15.6</v>
      </c>
      <c r="F17" s="33">
        <f t="shared" si="0"/>
        <v>9929.4</v>
      </c>
      <c r="G17" s="19"/>
      <c r="H17" s="16"/>
      <c r="I17" s="17"/>
      <c r="J17" s="18"/>
    </row>
    <row r="18" spans="2:10" x14ac:dyDescent="0.25">
      <c r="B18" s="7">
        <v>45823</v>
      </c>
      <c r="C18" s="8">
        <v>660</v>
      </c>
      <c r="D18" s="9"/>
      <c r="E18" s="10">
        <v>15.6</v>
      </c>
      <c r="F18" s="33">
        <f t="shared" si="0"/>
        <v>10296</v>
      </c>
      <c r="G18" s="19"/>
      <c r="H18" s="16"/>
      <c r="I18" s="17"/>
      <c r="J18" s="18"/>
    </row>
    <row r="19" spans="2:10" x14ac:dyDescent="0.25">
      <c r="B19" s="7">
        <v>45824</v>
      </c>
      <c r="C19" s="8">
        <v>631.5</v>
      </c>
      <c r="D19" s="9"/>
      <c r="E19" s="10">
        <v>15.6</v>
      </c>
      <c r="F19" s="33">
        <f t="shared" si="0"/>
        <v>9851.4</v>
      </c>
      <c r="G19" s="19"/>
      <c r="H19" s="16"/>
      <c r="I19" s="17"/>
      <c r="J19" s="18"/>
    </row>
    <row r="20" spans="2:10" x14ac:dyDescent="0.25">
      <c r="B20" s="7">
        <v>45825</v>
      </c>
      <c r="C20" s="8">
        <v>619.5</v>
      </c>
      <c r="D20" s="9"/>
      <c r="E20" s="10">
        <v>15.6</v>
      </c>
      <c r="F20" s="33">
        <f t="shared" si="0"/>
        <v>9664.1999999999989</v>
      </c>
      <c r="G20" s="19"/>
      <c r="H20" s="16"/>
      <c r="I20" s="17"/>
      <c r="J20" s="18"/>
    </row>
    <row r="21" spans="2:10" x14ac:dyDescent="0.25">
      <c r="B21" s="7">
        <v>45826</v>
      </c>
      <c r="C21" s="8">
        <v>591.5</v>
      </c>
      <c r="D21" s="9"/>
      <c r="E21" s="10">
        <v>15.6</v>
      </c>
      <c r="F21" s="33">
        <f t="shared" si="0"/>
        <v>9227.4</v>
      </c>
      <c r="G21" s="19"/>
      <c r="H21" s="16"/>
      <c r="I21" s="17"/>
      <c r="J21" s="18"/>
    </row>
    <row r="22" spans="2:10" x14ac:dyDescent="0.25">
      <c r="B22" s="7">
        <v>45827</v>
      </c>
      <c r="C22" s="8">
        <v>576.5</v>
      </c>
      <c r="D22" s="9"/>
      <c r="E22" s="10">
        <v>15.6</v>
      </c>
      <c r="F22" s="33">
        <f t="shared" si="0"/>
        <v>8993.4</v>
      </c>
      <c r="G22" s="19"/>
      <c r="H22" s="16"/>
      <c r="I22" s="17"/>
      <c r="J22" s="18"/>
    </row>
    <row r="23" spans="2:10" x14ac:dyDescent="0.25">
      <c r="B23" s="7">
        <v>45828</v>
      </c>
      <c r="C23" s="8">
        <v>599.5</v>
      </c>
      <c r="D23" s="9"/>
      <c r="E23" s="10">
        <v>15.6</v>
      </c>
      <c r="F23" s="33">
        <f t="shared" si="0"/>
        <v>9352.1999999999989</v>
      </c>
      <c r="G23" s="19"/>
      <c r="H23" s="16"/>
      <c r="I23" s="17"/>
      <c r="J23" s="18"/>
    </row>
    <row r="24" spans="2:10" x14ac:dyDescent="0.25">
      <c r="B24" s="7">
        <v>45829</v>
      </c>
      <c r="C24" s="8">
        <v>612.5</v>
      </c>
      <c r="D24" s="9"/>
      <c r="E24" s="10">
        <v>15.6</v>
      </c>
      <c r="F24" s="33">
        <f t="shared" si="0"/>
        <v>9555</v>
      </c>
      <c r="G24" s="19"/>
      <c r="H24" s="16"/>
      <c r="I24" s="17"/>
      <c r="J24" s="18"/>
    </row>
    <row r="25" spans="2:10" x14ac:dyDescent="0.25">
      <c r="B25" s="7">
        <v>45830</v>
      </c>
      <c r="C25" s="8">
        <v>536</v>
      </c>
      <c r="D25" s="9"/>
      <c r="E25" s="10">
        <v>15.6</v>
      </c>
      <c r="F25" s="33">
        <f t="shared" si="0"/>
        <v>8361.6</v>
      </c>
      <c r="G25" s="19"/>
      <c r="H25" s="16"/>
      <c r="I25" s="17"/>
      <c r="J25" s="18"/>
    </row>
    <row r="26" spans="2:10" x14ac:dyDescent="0.25">
      <c r="B26" s="7">
        <v>45831</v>
      </c>
      <c r="C26" s="8">
        <v>606.5</v>
      </c>
      <c r="D26" s="9"/>
      <c r="E26" s="10">
        <v>15.6</v>
      </c>
      <c r="F26" s="33">
        <f t="shared" si="0"/>
        <v>9461.4</v>
      </c>
      <c r="G26" s="19"/>
      <c r="H26" s="16"/>
      <c r="I26" s="17"/>
      <c r="J26" s="18"/>
    </row>
    <row r="27" spans="2:10" x14ac:dyDescent="0.25">
      <c r="B27" s="7">
        <v>45832</v>
      </c>
      <c r="C27" s="8">
        <v>622</v>
      </c>
      <c r="D27" s="9"/>
      <c r="E27" s="10">
        <v>15.6</v>
      </c>
      <c r="F27" s="33">
        <f t="shared" si="0"/>
        <v>9703.1999999999989</v>
      </c>
      <c r="G27" s="19"/>
      <c r="H27" s="16"/>
      <c r="I27" s="17"/>
      <c r="J27" s="18"/>
    </row>
    <row r="28" spans="2:10" x14ac:dyDescent="0.25">
      <c r="B28" s="7">
        <v>45833</v>
      </c>
      <c r="C28" s="8">
        <v>640.5</v>
      </c>
      <c r="D28" s="9"/>
      <c r="E28" s="10">
        <v>15.6</v>
      </c>
      <c r="F28" s="33">
        <f t="shared" si="0"/>
        <v>9991.7999999999993</v>
      </c>
      <c r="G28" s="19"/>
      <c r="H28" s="16"/>
      <c r="I28" s="17"/>
      <c r="J28" s="18"/>
    </row>
    <row r="29" spans="2:10" x14ac:dyDescent="0.25">
      <c r="B29" s="7">
        <v>45834</v>
      </c>
      <c r="C29" s="8">
        <v>619.5</v>
      </c>
      <c r="D29" s="9"/>
      <c r="E29" s="10">
        <v>15.6</v>
      </c>
      <c r="F29" s="33">
        <f t="shared" si="0"/>
        <v>9664.1999999999989</v>
      </c>
      <c r="G29" s="19"/>
      <c r="H29" s="16"/>
      <c r="I29" s="17"/>
      <c r="J29" s="18"/>
    </row>
    <row r="30" spans="2:10" x14ac:dyDescent="0.25">
      <c r="B30" s="7">
        <v>45835</v>
      </c>
      <c r="C30" s="8">
        <v>642.5</v>
      </c>
      <c r="D30" s="9"/>
      <c r="E30" s="10">
        <v>15.6</v>
      </c>
      <c r="F30" s="33">
        <f t="shared" si="0"/>
        <v>10023</v>
      </c>
      <c r="G30" s="19"/>
      <c r="H30" s="16"/>
      <c r="I30" s="17"/>
      <c r="J30" s="18"/>
    </row>
    <row r="31" spans="2:10" x14ac:dyDescent="0.25">
      <c r="B31" s="7">
        <v>45836</v>
      </c>
      <c r="C31" s="8">
        <v>676.5</v>
      </c>
      <c r="D31" s="9"/>
      <c r="E31" s="10">
        <v>15.6</v>
      </c>
      <c r="F31" s="33">
        <f t="shared" si="0"/>
        <v>10553.4</v>
      </c>
      <c r="G31" s="19"/>
      <c r="H31" s="16"/>
      <c r="I31" s="17"/>
      <c r="J31" s="18"/>
    </row>
    <row r="32" spans="2:10" x14ac:dyDescent="0.25">
      <c r="B32" s="7">
        <v>45837</v>
      </c>
      <c r="C32" s="8">
        <v>689</v>
      </c>
      <c r="D32" s="9"/>
      <c r="E32" s="10">
        <v>15.6</v>
      </c>
      <c r="F32" s="33">
        <f t="shared" si="0"/>
        <v>10748.4</v>
      </c>
      <c r="G32" s="19"/>
      <c r="H32" s="16"/>
      <c r="I32" s="17"/>
      <c r="J32" s="18"/>
    </row>
    <row r="33" spans="2:12" x14ac:dyDescent="0.25">
      <c r="B33" s="7">
        <v>45838</v>
      </c>
      <c r="C33" s="8">
        <v>638</v>
      </c>
      <c r="D33" s="9"/>
      <c r="E33" s="10">
        <v>15.6</v>
      </c>
      <c r="F33" s="33">
        <f t="shared" si="0"/>
        <v>9952.7999999999993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15.6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19232.5</v>
      </c>
      <c r="D35" s="43">
        <f>SUM(D4:D34)</f>
        <v>0</v>
      </c>
      <c r="E35" s="44"/>
      <c r="F35" s="45" t="s">
        <v>4</v>
      </c>
      <c r="G35" s="24"/>
      <c r="H35" s="348" t="s">
        <v>11</v>
      </c>
      <c r="I35" s="348"/>
      <c r="J35" s="25">
        <f>SUM(J4:J34)</f>
        <v>409807.92354999983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9" t="s">
        <v>13</v>
      </c>
      <c r="I36" s="349"/>
      <c r="J36" s="18">
        <f>F36+F37</f>
        <v>300027.00000000006</v>
      </c>
      <c r="L36" s="31">
        <f>J36-J4-J5-J6</f>
        <v>296729.70327000006</v>
      </c>
    </row>
    <row r="37" spans="2:12" x14ac:dyDescent="0.25">
      <c r="B37" s="26" t="s">
        <v>14</v>
      </c>
      <c r="C37" s="30">
        <f>C35</f>
        <v>19232.5</v>
      </c>
      <c r="D37" s="9">
        <f>D35/1.03</f>
        <v>0</v>
      </c>
      <c r="E37" s="10"/>
      <c r="F37" s="33">
        <f>SUM(F4:F36)</f>
        <v>300027.00000000006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50" t="s">
        <v>16</v>
      </c>
      <c r="C39" s="351"/>
      <c r="D39" s="27"/>
      <c r="E39" s="37"/>
      <c r="F39" s="38"/>
      <c r="G39" s="28"/>
      <c r="H39" s="352" t="s">
        <v>17</v>
      </c>
      <c r="I39" s="352"/>
      <c r="J39" s="29">
        <f>J36+J37+J38-J35</f>
        <v>-109780.92354999977</v>
      </c>
    </row>
    <row r="40" spans="2:12" ht="15.75" thickBot="1" x14ac:dyDescent="0.3">
      <c r="B40" s="342"/>
      <c r="C40" s="343"/>
      <c r="D40" s="343"/>
      <c r="E40" s="343"/>
      <c r="F40" s="343"/>
      <c r="G40" s="343"/>
      <c r="H40" s="343"/>
      <c r="I40" s="343"/>
      <c r="J40" s="344"/>
    </row>
    <row r="41" spans="2:12" ht="15.75" thickBot="1" x14ac:dyDescent="0.3">
      <c r="B41" s="342"/>
      <c r="C41" s="343"/>
      <c r="D41" s="343"/>
      <c r="E41" s="343"/>
      <c r="F41" s="343"/>
      <c r="G41" s="343"/>
      <c r="H41" s="343"/>
      <c r="I41" s="343"/>
      <c r="J41" s="34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5" t="s">
        <v>48</v>
      </c>
      <c r="C2" s="346"/>
      <c r="D2" s="346"/>
      <c r="E2" s="346"/>
      <c r="F2" s="346"/>
      <c r="G2" s="346"/>
      <c r="H2" s="346"/>
      <c r="I2" s="346"/>
      <c r="J2" s="34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79000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8">
        <v>45765</v>
      </c>
      <c r="Q3" s="13">
        <v>-18</v>
      </c>
      <c r="R3" s="59">
        <f>P3+Q3</f>
        <v>45747</v>
      </c>
      <c r="S3" s="123" t="s">
        <v>56</v>
      </c>
      <c r="T3" s="149">
        <v>111</v>
      </c>
      <c r="U3" s="150" t="s">
        <v>34</v>
      </c>
      <c r="V3" s="150" t="s">
        <v>57</v>
      </c>
      <c r="W3" s="151">
        <v>5</v>
      </c>
      <c r="X3" s="150" t="s">
        <v>36</v>
      </c>
      <c r="Y3" s="152">
        <v>625</v>
      </c>
      <c r="Z3" s="153">
        <v>3125</v>
      </c>
      <c r="AA3" s="154"/>
      <c r="AB3" s="153">
        <v>3125</v>
      </c>
      <c r="AC3" s="147" t="s">
        <v>75</v>
      </c>
    </row>
    <row r="4" spans="2:29" x14ac:dyDescent="0.25">
      <c r="B4" s="7">
        <v>45839</v>
      </c>
      <c r="C4" s="8">
        <v>648.5</v>
      </c>
      <c r="D4" s="9"/>
      <c r="E4" s="10">
        <v>15.6</v>
      </c>
      <c r="F4" s="33">
        <f>E4*C4</f>
        <v>10116.6</v>
      </c>
      <c r="G4" s="11"/>
      <c r="H4" s="12" t="s">
        <v>6</v>
      </c>
      <c r="I4" s="13">
        <v>0.01</v>
      </c>
      <c r="J4" s="14">
        <f>(F36+F37)*I4</f>
        <v>3215.3939999999998</v>
      </c>
      <c r="P4" s="148">
        <v>45765</v>
      </c>
      <c r="Q4" s="13">
        <v>-18</v>
      </c>
      <c r="R4" s="59">
        <f>P4+Q4</f>
        <v>45747</v>
      </c>
      <c r="S4" s="123" t="s">
        <v>56</v>
      </c>
      <c r="T4" s="149">
        <v>111</v>
      </c>
      <c r="U4" s="150" t="s">
        <v>34</v>
      </c>
      <c r="V4" s="150" t="s">
        <v>35</v>
      </c>
      <c r="W4" s="151">
        <v>150</v>
      </c>
      <c r="X4" s="150" t="s">
        <v>36</v>
      </c>
      <c r="Y4" s="152">
        <v>695</v>
      </c>
      <c r="Z4" s="153">
        <v>104250</v>
      </c>
      <c r="AA4" s="154"/>
      <c r="AB4" s="153">
        <v>104250</v>
      </c>
      <c r="AC4" s="147" t="s">
        <v>75</v>
      </c>
    </row>
    <row r="5" spans="2:29" x14ac:dyDescent="0.25">
      <c r="B5" s="7">
        <v>45840</v>
      </c>
      <c r="C5" s="8">
        <v>637</v>
      </c>
      <c r="D5" s="9"/>
      <c r="E5" s="10">
        <v>15.6</v>
      </c>
      <c r="F5" s="33">
        <f t="shared" ref="F5:F34" si="0">E5*C5</f>
        <v>9937.1999999999989</v>
      </c>
      <c r="G5" s="11"/>
      <c r="H5" s="12" t="s">
        <v>7</v>
      </c>
      <c r="I5" s="13">
        <v>1E-3</v>
      </c>
      <c r="J5" s="14">
        <f>(F36+F37-J4-J6)*I5</f>
        <v>318.324006</v>
      </c>
      <c r="P5" s="61"/>
      <c r="Q5" s="61"/>
      <c r="R5" s="61"/>
      <c r="S5" s="61"/>
      <c r="T5" s="61"/>
      <c r="U5" s="61"/>
      <c r="V5" s="155" t="s">
        <v>78</v>
      </c>
      <c r="W5" s="61"/>
      <c r="X5" s="61"/>
      <c r="Y5" s="61"/>
      <c r="Z5" s="61"/>
      <c r="AA5" s="61"/>
      <c r="AB5" s="185">
        <v>-107375</v>
      </c>
    </row>
    <row r="6" spans="2:29" x14ac:dyDescent="0.25">
      <c r="B6" s="7">
        <v>45841</v>
      </c>
      <c r="C6" s="8">
        <v>652</v>
      </c>
      <c r="D6" s="9"/>
      <c r="E6" s="10">
        <v>15.6</v>
      </c>
      <c r="F6" s="33">
        <f t="shared" si="0"/>
        <v>10171.199999999999</v>
      </c>
      <c r="G6" s="11"/>
      <c r="H6" s="12" t="s">
        <v>8</v>
      </c>
      <c r="I6" s="13"/>
      <c r="J6" s="14"/>
      <c r="P6" s="201">
        <v>45785</v>
      </c>
      <c r="Q6" s="13">
        <f>R6-P6</f>
        <v>84</v>
      </c>
      <c r="R6" s="59">
        <v>45869</v>
      </c>
      <c r="S6" s="123" t="s">
        <v>56</v>
      </c>
      <c r="T6" s="202">
        <v>141</v>
      </c>
      <c r="U6" s="203" t="s">
        <v>34</v>
      </c>
      <c r="V6" s="203" t="s">
        <v>57</v>
      </c>
      <c r="W6" s="204">
        <v>10</v>
      </c>
      <c r="X6" s="203" t="s">
        <v>36</v>
      </c>
      <c r="Y6" s="205">
        <v>675</v>
      </c>
      <c r="Z6" s="206">
        <v>6750</v>
      </c>
      <c r="AA6" s="207"/>
      <c r="AB6" s="153">
        <v>6750</v>
      </c>
      <c r="AC6" s="187" t="s">
        <v>87</v>
      </c>
    </row>
    <row r="7" spans="2:29" x14ac:dyDescent="0.25">
      <c r="B7" s="7">
        <v>45842</v>
      </c>
      <c r="C7" s="8">
        <v>648.5</v>
      </c>
      <c r="D7" s="9"/>
      <c r="E7" s="10">
        <v>15.6</v>
      </c>
      <c r="F7" s="33">
        <f t="shared" si="0"/>
        <v>10116.6</v>
      </c>
      <c r="G7" s="11"/>
      <c r="H7" s="12" t="s">
        <v>9</v>
      </c>
      <c r="I7" s="13"/>
      <c r="J7" s="14">
        <f>'HAZİRAN 2025'!J39*-1</f>
        <v>109780.92354999977</v>
      </c>
      <c r="P7" s="201">
        <v>45785</v>
      </c>
      <c r="Q7" s="13">
        <f>R7-P7</f>
        <v>84</v>
      </c>
      <c r="R7" s="59">
        <v>45869</v>
      </c>
      <c r="S7" s="123" t="s">
        <v>56</v>
      </c>
      <c r="T7" s="202">
        <v>141</v>
      </c>
      <c r="U7" s="203" t="s">
        <v>34</v>
      </c>
      <c r="V7" s="203" t="s">
        <v>35</v>
      </c>
      <c r="W7" s="204">
        <v>175</v>
      </c>
      <c r="X7" s="203" t="s">
        <v>36</v>
      </c>
      <c r="Y7" s="205">
        <v>770</v>
      </c>
      <c r="Z7" s="206">
        <v>134750</v>
      </c>
      <c r="AA7" s="207"/>
      <c r="AB7" s="206">
        <v>134750</v>
      </c>
      <c r="AC7" s="187" t="s">
        <v>88</v>
      </c>
    </row>
    <row r="8" spans="2:29" x14ac:dyDescent="0.25">
      <c r="B8" s="7">
        <v>45843</v>
      </c>
      <c r="C8" s="8">
        <v>680.5</v>
      </c>
      <c r="D8" s="9"/>
      <c r="E8" s="10">
        <v>15.6</v>
      </c>
      <c r="F8" s="33">
        <f t="shared" si="0"/>
        <v>10615.8</v>
      </c>
      <c r="G8" s="15" t="s">
        <v>91</v>
      </c>
      <c r="H8" s="16"/>
      <c r="I8" s="17"/>
      <c r="J8" s="18">
        <v>1410.75</v>
      </c>
      <c r="P8" s="208">
        <v>45832</v>
      </c>
      <c r="Q8" s="13">
        <f>R8-P8</f>
        <v>37</v>
      </c>
      <c r="R8" s="59">
        <v>45869</v>
      </c>
      <c r="S8" s="123" t="s">
        <v>56</v>
      </c>
      <c r="T8" s="209">
        <v>202</v>
      </c>
      <c r="U8" s="210" t="s">
        <v>34</v>
      </c>
      <c r="V8" s="210" t="s">
        <v>86</v>
      </c>
      <c r="W8" s="211">
        <v>10</v>
      </c>
      <c r="X8" s="210" t="s">
        <v>36</v>
      </c>
      <c r="Y8" s="212">
        <v>90</v>
      </c>
      <c r="Z8" s="213">
        <v>900</v>
      </c>
      <c r="AA8" s="214"/>
      <c r="AB8" s="213">
        <v>900</v>
      </c>
      <c r="AC8" s="187" t="s">
        <v>88</v>
      </c>
    </row>
    <row r="9" spans="2:29" x14ac:dyDescent="0.25">
      <c r="B9" s="7">
        <v>45844</v>
      </c>
      <c r="C9" s="8">
        <v>704.5</v>
      </c>
      <c r="D9" s="9"/>
      <c r="E9" s="10">
        <v>15.6</v>
      </c>
      <c r="F9" s="33">
        <f t="shared" si="0"/>
        <v>10990.199999999999</v>
      </c>
      <c r="G9" s="15">
        <v>45870</v>
      </c>
      <c r="H9" s="16" t="s">
        <v>89</v>
      </c>
      <c r="I9" s="17"/>
      <c r="J9" s="18">
        <v>100000</v>
      </c>
      <c r="P9" s="208">
        <v>45832</v>
      </c>
      <c r="Q9" s="13">
        <f>R9-P9</f>
        <v>37</v>
      </c>
      <c r="R9" s="59">
        <v>45869</v>
      </c>
      <c r="S9" s="123" t="s">
        <v>56</v>
      </c>
      <c r="T9" s="209">
        <v>202</v>
      </c>
      <c r="U9" s="210" t="s">
        <v>34</v>
      </c>
      <c r="V9" s="210" t="s">
        <v>86</v>
      </c>
      <c r="W9" s="211">
        <v>175</v>
      </c>
      <c r="X9" s="210" t="s">
        <v>36</v>
      </c>
      <c r="Y9" s="212">
        <v>105</v>
      </c>
      <c r="Z9" s="213">
        <v>18375</v>
      </c>
      <c r="AA9" s="214"/>
      <c r="AB9" s="213">
        <v>18375</v>
      </c>
      <c r="AC9" s="187" t="s">
        <v>88</v>
      </c>
    </row>
    <row r="10" spans="2:29" x14ac:dyDescent="0.25">
      <c r="B10" s="7">
        <v>45845</v>
      </c>
      <c r="C10" s="8">
        <v>731.5</v>
      </c>
      <c r="D10" s="9"/>
      <c r="E10" s="10">
        <v>15.6</v>
      </c>
      <c r="F10" s="33">
        <f t="shared" si="0"/>
        <v>11411.4</v>
      </c>
      <c r="G10" s="174">
        <v>45785</v>
      </c>
      <c r="H10" s="16" t="s">
        <v>93</v>
      </c>
      <c r="I10" s="17"/>
      <c r="J10" s="18">
        <v>6750</v>
      </c>
      <c r="P10" s="61"/>
      <c r="Q10" s="61"/>
      <c r="R10" s="61"/>
      <c r="S10" s="61"/>
      <c r="T10" s="61"/>
      <c r="U10" s="61"/>
      <c r="V10" s="61" t="s">
        <v>95</v>
      </c>
      <c r="W10" s="61"/>
      <c r="X10" s="61"/>
      <c r="Y10" s="61"/>
      <c r="Z10" s="61"/>
      <c r="AA10" s="61"/>
      <c r="AB10" s="185">
        <v>-160775</v>
      </c>
    </row>
    <row r="11" spans="2:29" x14ac:dyDescent="0.25">
      <c r="B11" s="7">
        <v>45846</v>
      </c>
      <c r="C11" s="8">
        <v>697.5</v>
      </c>
      <c r="D11" s="9"/>
      <c r="E11" s="10">
        <v>15.6</v>
      </c>
      <c r="F11" s="33">
        <f t="shared" si="0"/>
        <v>10881</v>
      </c>
      <c r="G11" s="174">
        <v>45785</v>
      </c>
      <c r="H11" s="16" t="s">
        <v>92</v>
      </c>
      <c r="I11" s="17"/>
      <c r="J11" s="18">
        <v>134750</v>
      </c>
      <c r="P11" s="222">
        <v>45880</v>
      </c>
      <c r="Q11" s="223">
        <f>R11-P11</f>
        <v>9</v>
      </c>
      <c r="R11" s="63">
        <v>45889</v>
      </c>
      <c r="S11" s="164" t="s">
        <v>56</v>
      </c>
      <c r="T11" s="217">
        <v>267</v>
      </c>
      <c r="U11" s="216" t="s">
        <v>34</v>
      </c>
      <c r="V11" s="216" t="s">
        <v>35</v>
      </c>
      <c r="W11" s="215">
        <v>100</v>
      </c>
      <c r="X11" s="216" t="s">
        <v>36</v>
      </c>
      <c r="Y11" s="221">
        <v>750</v>
      </c>
      <c r="Z11" s="220">
        <v>75000</v>
      </c>
      <c r="AA11" s="218"/>
      <c r="AB11" s="220">
        <v>75000</v>
      </c>
      <c r="AC11" s="219" t="s">
        <v>96</v>
      </c>
    </row>
    <row r="12" spans="2:29" x14ac:dyDescent="0.25">
      <c r="B12" s="7">
        <v>45847</v>
      </c>
      <c r="C12" s="8">
        <v>695.5</v>
      </c>
      <c r="D12" s="9"/>
      <c r="E12" s="10">
        <v>15.6</v>
      </c>
      <c r="F12" s="33">
        <f t="shared" si="0"/>
        <v>10849.8</v>
      </c>
      <c r="G12" s="193">
        <v>45832</v>
      </c>
      <c r="H12" s="16" t="s">
        <v>94</v>
      </c>
      <c r="I12" s="17"/>
      <c r="J12" s="18">
        <v>900</v>
      </c>
      <c r="AB12" s="231">
        <v>4000</v>
      </c>
    </row>
    <row r="13" spans="2:29" x14ac:dyDescent="0.25">
      <c r="B13" s="7">
        <v>45848</v>
      </c>
      <c r="C13" s="8">
        <v>705</v>
      </c>
      <c r="D13" s="9"/>
      <c r="E13" s="10">
        <v>15.6</v>
      </c>
      <c r="F13" s="33">
        <f t="shared" si="0"/>
        <v>10998</v>
      </c>
      <c r="G13" s="193">
        <v>45832</v>
      </c>
      <c r="H13" s="16" t="s">
        <v>94</v>
      </c>
      <c r="I13" s="17"/>
      <c r="J13" s="18">
        <v>18375</v>
      </c>
    </row>
    <row r="14" spans="2:29" x14ac:dyDescent="0.25">
      <c r="B14" s="7">
        <v>45849</v>
      </c>
      <c r="C14" s="8">
        <v>682</v>
      </c>
      <c r="D14" s="9"/>
      <c r="E14" s="10">
        <v>15.6</v>
      </c>
      <c r="F14" s="33">
        <f t="shared" si="0"/>
        <v>10639.199999999999</v>
      </c>
      <c r="G14" s="19"/>
      <c r="H14" s="16"/>
      <c r="I14" s="17"/>
      <c r="J14" s="18"/>
    </row>
    <row r="15" spans="2:29" x14ac:dyDescent="0.25">
      <c r="B15" s="7">
        <v>45850</v>
      </c>
      <c r="C15" s="8">
        <v>710</v>
      </c>
      <c r="D15" s="9"/>
      <c r="E15" s="10">
        <v>15.6</v>
      </c>
      <c r="F15" s="33">
        <f t="shared" si="0"/>
        <v>11076</v>
      </c>
      <c r="G15" s="19"/>
      <c r="H15" s="16"/>
      <c r="I15" s="17"/>
      <c r="J15" s="18"/>
    </row>
    <row r="16" spans="2:29" x14ac:dyDescent="0.25">
      <c r="B16" s="7">
        <v>45851</v>
      </c>
      <c r="C16" s="8">
        <v>730</v>
      </c>
      <c r="D16" s="9"/>
      <c r="E16" s="10">
        <v>15.6</v>
      </c>
      <c r="F16" s="33">
        <f t="shared" si="0"/>
        <v>11388</v>
      </c>
      <c r="G16" s="19"/>
      <c r="H16" s="16"/>
      <c r="I16" s="17"/>
      <c r="J16" s="18"/>
    </row>
    <row r="17" spans="2:25" x14ac:dyDescent="0.25">
      <c r="B17" s="7">
        <v>45852</v>
      </c>
      <c r="C17" s="8">
        <v>740</v>
      </c>
      <c r="D17" s="9"/>
      <c r="E17" s="10">
        <v>15.6</v>
      </c>
      <c r="F17" s="33">
        <f t="shared" si="0"/>
        <v>11544</v>
      </c>
      <c r="G17" s="19"/>
      <c r="H17" s="16"/>
      <c r="I17" s="17"/>
      <c r="J17" s="18"/>
    </row>
    <row r="18" spans="2:25" x14ac:dyDescent="0.25">
      <c r="B18" s="7">
        <v>45853</v>
      </c>
      <c r="C18" s="8">
        <v>685.5</v>
      </c>
      <c r="D18" s="9"/>
      <c r="E18" s="10">
        <v>15.6</v>
      </c>
      <c r="F18" s="33">
        <f t="shared" si="0"/>
        <v>10693.8</v>
      </c>
      <c r="G18" s="19"/>
      <c r="H18" s="16"/>
      <c r="I18" s="17"/>
      <c r="J18" s="18"/>
    </row>
    <row r="19" spans="2:25" x14ac:dyDescent="0.25">
      <c r="B19" s="7">
        <v>45854</v>
      </c>
      <c r="C19" s="8">
        <v>708.5</v>
      </c>
      <c r="D19" s="9"/>
      <c r="E19" s="10">
        <v>15.6</v>
      </c>
      <c r="F19" s="33">
        <f t="shared" si="0"/>
        <v>11052.6</v>
      </c>
      <c r="G19" s="19"/>
      <c r="H19" s="16"/>
      <c r="I19" s="17"/>
      <c r="J19" s="18"/>
    </row>
    <row r="20" spans="2:25" x14ac:dyDescent="0.25">
      <c r="B20" s="7">
        <v>45855</v>
      </c>
      <c r="C20" s="8">
        <v>710</v>
      </c>
      <c r="D20" s="9"/>
      <c r="E20" s="10">
        <v>15.6</v>
      </c>
      <c r="F20" s="33">
        <f t="shared" si="0"/>
        <v>11076</v>
      </c>
      <c r="G20" s="19"/>
      <c r="H20" s="16"/>
      <c r="I20" s="17"/>
      <c r="J20" s="18"/>
    </row>
    <row r="21" spans="2:25" x14ac:dyDescent="0.25">
      <c r="B21" s="7">
        <v>45856</v>
      </c>
      <c r="C21" s="8">
        <v>682</v>
      </c>
      <c r="D21" s="9"/>
      <c r="E21" s="10">
        <v>15.6</v>
      </c>
      <c r="F21" s="33">
        <f t="shared" si="0"/>
        <v>10639.199999999999</v>
      </c>
      <c r="G21" s="19"/>
      <c r="H21" s="16"/>
      <c r="I21" s="17"/>
      <c r="J21" s="18"/>
    </row>
    <row r="22" spans="2:25" x14ac:dyDescent="0.25">
      <c r="B22" s="7">
        <v>45857</v>
      </c>
      <c r="C22" s="8">
        <v>672</v>
      </c>
      <c r="D22" s="9"/>
      <c r="E22" s="10">
        <v>15.6</v>
      </c>
      <c r="F22" s="33">
        <f t="shared" si="0"/>
        <v>10483.199999999999</v>
      </c>
      <c r="G22" s="19"/>
      <c r="H22" s="16"/>
      <c r="I22" s="17"/>
      <c r="J22" s="18"/>
      <c r="P22" s="225"/>
      <c r="Q22" s="226"/>
      <c r="R22" s="227"/>
      <c r="S22" s="227"/>
      <c r="T22" s="230"/>
      <c r="U22" s="227"/>
      <c r="V22" s="228"/>
      <c r="W22" s="229"/>
      <c r="X22" s="224"/>
      <c r="Y22" s="229"/>
    </row>
    <row r="23" spans="2:25" x14ac:dyDescent="0.25">
      <c r="B23" s="7">
        <v>45858</v>
      </c>
      <c r="C23" s="8">
        <v>665</v>
      </c>
      <c r="D23" s="9"/>
      <c r="E23" s="10">
        <v>15.6</v>
      </c>
      <c r="F23" s="33">
        <f t="shared" si="0"/>
        <v>10374</v>
      </c>
      <c r="G23" s="19"/>
      <c r="H23" s="16"/>
      <c r="I23" s="17"/>
      <c r="J23" s="18"/>
    </row>
    <row r="24" spans="2:25" x14ac:dyDescent="0.25">
      <c r="B24" s="7">
        <v>45859</v>
      </c>
      <c r="C24" s="8">
        <v>635.5</v>
      </c>
      <c r="D24" s="9"/>
      <c r="E24" s="10">
        <v>15.6</v>
      </c>
      <c r="F24" s="33">
        <f t="shared" si="0"/>
        <v>9913.7999999999993</v>
      </c>
      <c r="G24" s="19"/>
      <c r="H24" s="16"/>
      <c r="I24" s="17"/>
      <c r="J24" s="18"/>
    </row>
    <row r="25" spans="2:25" x14ac:dyDescent="0.25">
      <c r="B25" s="7">
        <v>45860</v>
      </c>
      <c r="C25" s="8">
        <v>667</v>
      </c>
      <c r="D25" s="9"/>
      <c r="E25" s="10">
        <v>15.6</v>
      </c>
      <c r="F25" s="33">
        <f t="shared" si="0"/>
        <v>10405.199999999999</v>
      </c>
      <c r="G25" s="19"/>
      <c r="H25" s="16"/>
      <c r="I25" s="17"/>
      <c r="J25" s="18"/>
    </row>
    <row r="26" spans="2:25" x14ac:dyDescent="0.25">
      <c r="B26" s="7">
        <v>45861</v>
      </c>
      <c r="C26" s="8">
        <v>674.5</v>
      </c>
      <c r="D26" s="9"/>
      <c r="E26" s="10">
        <v>15.6</v>
      </c>
      <c r="F26" s="33">
        <f t="shared" si="0"/>
        <v>10522.199999999999</v>
      </c>
      <c r="G26" s="19"/>
      <c r="H26" s="16"/>
      <c r="I26" s="17"/>
      <c r="J26" s="18"/>
    </row>
    <row r="27" spans="2:25" x14ac:dyDescent="0.25">
      <c r="B27" s="7">
        <v>45862</v>
      </c>
      <c r="C27" s="8">
        <v>675</v>
      </c>
      <c r="D27" s="9"/>
      <c r="E27" s="10">
        <v>15.6</v>
      </c>
      <c r="F27" s="33">
        <f t="shared" si="0"/>
        <v>10530</v>
      </c>
      <c r="G27" s="19"/>
      <c r="H27" s="16"/>
      <c r="I27" s="17"/>
      <c r="J27" s="18"/>
    </row>
    <row r="28" spans="2:25" x14ac:dyDescent="0.25">
      <c r="B28" s="7">
        <v>45863</v>
      </c>
      <c r="C28" s="8">
        <v>667.5</v>
      </c>
      <c r="D28" s="9"/>
      <c r="E28" s="10">
        <v>15.6</v>
      </c>
      <c r="F28" s="33">
        <f t="shared" si="0"/>
        <v>10413</v>
      </c>
      <c r="G28" s="19"/>
      <c r="H28" s="16"/>
      <c r="I28" s="17"/>
      <c r="J28" s="18"/>
    </row>
    <row r="29" spans="2:25" x14ac:dyDescent="0.25">
      <c r="B29" s="7">
        <v>45864</v>
      </c>
      <c r="C29" s="8">
        <v>648.5</v>
      </c>
      <c r="D29" s="9"/>
      <c r="E29" s="10">
        <v>15.6</v>
      </c>
      <c r="F29" s="33">
        <f t="shared" si="0"/>
        <v>10116.6</v>
      </c>
      <c r="G29" s="19"/>
      <c r="H29" s="16"/>
      <c r="I29" s="17"/>
      <c r="J29" s="18"/>
    </row>
    <row r="30" spans="2:25" x14ac:dyDescent="0.25">
      <c r="B30" s="7">
        <v>45865</v>
      </c>
      <c r="C30" s="8">
        <v>689.5</v>
      </c>
      <c r="D30" s="9"/>
      <c r="E30" s="10">
        <v>15.6</v>
      </c>
      <c r="F30" s="33">
        <f t="shared" si="0"/>
        <v>10756.199999999999</v>
      </c>
      <c r="G30" s="19"/>
      <c r="H30" s="16"/>
      <c r="I30" s="17"/>
      <c r="J30" s="18"/>
    </row>
    <row r="31" spans="2:25" x14ac:dyDescent="0.25">
      <c r="B31" s="7">
        <v>45866</v>
      </c>
      <c r="C31" s="8">
        <v>659.5</v>
      </c>
      <c r="D31" s="9"/>
      <c r="E31" s="10">
        <v>15.6</v>
      </c>
      <c r="F31" s="33">
        <f t="shared" si="0"/>
        <v>10288.199999999999</v>
      </c>
      <c r="G31" s="19"/>
      <c r="H31" s="16"/>
      <c r="I31" s="17"/>
      <c r="J31" s="18"/>
    </row>
    <row r="32" spans="2:25" x14ac:dyDescent="0.25">
      <c r="B32" s="7">
        <v>45867</v>
      </c>
      <c r="C32" s="8">
        <v>568.5</v>
      </c>
      <c r="D32" s="9"/>
      <c r="E32" s="10">
        <v>15.6</v>
      </c>
      <c r="F32" s="33">
        <f t="shared" si="0"/>
        <v>8868.6</v>
      </c>
      <c r="G32" s="19"/>
      <c r="H32" s="16"/>
      <c r="I32" s="17"/>
      <c r="J32" s="18"/>
    </row>
    <row r="33" spans="2:12" x14ac:dyDescent="0.25">
      <c r="B33" s="7">
        <v>45868</v>
      </c>
      <c r="C33" s="8">
        <v>484.5</v>
      </c>
      <c r="D33" s="9"/>
      <c r="E33" s="10">
        <v>15.6</v>
      </c>
      <c r="F33" s="33">
        <f t="shared" si="0"/>
        <v>7558.2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456</v>
      </c>
      <c r="D34" s="36"/>
      <c r="E34" s="10">
        <v>15.6</v>
      </c>
      <c r="F34" s="38">
        <f t="shared" si="0"/>
        <v>7113.5999999999995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20611.5</v>
      </c>
      <c r="D35" s="43">
        <f>SUM(D4:D34)</f>
        <v>0</v>
      </c>
      <c r="E35" s="44"/>
      <c r="F35" s="45" t="s">
        <v>4</v>
      </c>
      <c r="G35" s="24"/>
      <c r="H35" s="348" t="s">
        <v>11</v>
      </c>
      <c r="I35" s="348"/>
      <c r="J35" s="25">
        <f>SUM(J4:J34)</f>
        <v>375500.39155599975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9" t="s">
        <v>13</v>
      </c>
      <c r="I36" s="349"/>
      <c r="J36" s="18">
        <f>F36+F37</f>
        <v>321539.39999999997</v>
      </c>
      <c r="L36" s="31">
        <f>J36-J4-J5-J6</f>
        <v>318005.68199399998</v>
      </c>
    </row>
    <row r="37" spans="2:12" x14ac:dyDescent="0.25">
      <c r="B37" s="26" t="s">
        <v>14</v>
      </c>
      <c r="C37" s="30">
        <f>C35</f>
        <v>20611.5</v>
      </c>
      <c r="D37" s="9">
        <f>D35/1.03</f>
        <v>0</v>
      </c>
      <c r="E37" s="10"/>
      <c r="F37" s="33">
        <f>SUM(F4:F36)</f>
        <v>321539.39999999997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50" t="s">
        <v>16</v>
      </c>
      <c r="C39" s="351"/>
      <c r="D39" s="27"/>
      <c r="E39" s="37"/>
      <c r="F39" s="38"/>
      <c r="G39" s="28"/>
      <c r="H39" s="352" t="s">
        <v>17</v>
      </c>
      <c r="I39" s="352"/>
      <c r="J39" s="29">
        <f>J36+J37+J38-J35</f>
        <v>-53960.99155599979</v>
      </c>
    </row>
    <row r="40" spans="2:12" ht="15.75" thickBot="1" x14ac:dyDescent="0.3">
      <c r="B40" s="342"/>
      <c r="C40" s="343"/>
      <c r="D40" s="343"/>
      <c r="E40" s="343"/>
      <c r="F40" s="343"/>
      <c r="G40" s="343"/>
      <c r="H40" s="343"/>
      <c r="I40" s="343"/>
      <c r="J40" s="344"/>
    </row>
    <row r="41" spans="2:12" ht="15.75" thickBot="1" x14ac:dyDescent="0.3">
      <c r="B41" s="342"/>
      <c r="C41" s="343"/>
      <c r="D41" s="343"/>
      <c r="E41" s="343"/>
      <c r="F41" s="343"/>
      <c r="G41" s="343"/>
      <c r="H41" s="343"/>
      <c r="I41" s="343"/>
      <c r="J41" s="34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T22" sqref="T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5" t="s">
        <v>48</v>
      </c>
      <c r="C2" s="346"/>
      <c r="D2" s="346"/>
      <c r="E2" s="346"/>
      <c r="F2" s="346"/>
      <c r="G2" s="346"/>
      <c r="H2" s="346"/>
      <c r="I2" s="346"/>
      <c r="J2" s="34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-4500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8">
        <v>45765</v>
      </c>
      <c r="Q3" s="13">
        <v>-18</v>
      </c>
      <c r="R3" s="59">
        <f>P3+Q3</f>
        <v>45747</v>
      </c>
      <c r="S3" s="123" t="s">
        <v>56</v>
      </c>
      <c r="T3" s="149">
        <v>111</v>
      </c>
      <c r="U3" s="150" t="s">
        <v>34</v>
      </c>
      <c r="V3" s="150" t="s">
        <v>57</v>
      </c>
      <c r="W3" s="151">
        <v>5</v>
      </c>
      <c r="X3" s="150" t="s">
        <v>36</v>
      </c>
      <c r="Y3" s="152">
        <v>625</v>
      </c>
      <c r="Z3" s="153">
        <v>3125</v>
      </c>
      <c r="AA3" s="154"/>
      <c r="AB3" s="153">
        <v>3125</v>
      </c>
      <c r="AC3" s="147" t="s">
        <v>75</v>
      </c>
    </row>
    <row r="4" spans="2:29" x14ac:dyDescent="0.25">
      <c r="B4" s="7">
        <v>45870</v>
      </c>
      <c r="C4" s="8">
        <v>418</v>
      </c>
      <c r="D4" s="9"/>
      <c r="E4" s="10">
        <v>17</v>
      </c>
      <c r="F4" s="33">
        <f>E4*C4</f>
        <v>7106</v>
      </c>
      <c r="G4" s="11"/>
      <c r="H4" s="12" t="s">
        <v>6</v>
      </c>
      <c r="I4" s="13">
        <v>0.01</v>
      </c>
      <c r="J4" s="14">
        <f>(F36+F37)*I4</f>
        <v>2813.0750000000003</v>
      </c>
      <c r="P4" s="148">
        <v>45765</v>
      </c>
      <c r="Q4" s="13">
        <v>-18</v>
      </c>
      <c r="R4" s="59">
        <f>P4+Q4</f>
        <v>45747</v>
      </c>
      <c r="S4" s="123" t="s">
        <v>56</v>
      </c>
      <c r="T4" s="149">
        <v>111</v>
      </c>
      <c r="U4" s="150" t="s">
        <v>34</v>
      </c>
      <c r="V4" s="150" t="s">
        <v>35</v>
      </c>
      <c r="W4" s="151">
        <v>150</v>
      </c>
      <c r="X4" s="150" t="s">
        <v>36</v>
      </c>
      <c r="Y4" s="152">
        <v>695</v>
      </c>
      <c r="Z4" s="153">
        <v>104250</v>
      </c>
      <c r="AA4" s="154"/>
      <c r="AB4" s="153">
        <v>104250</v>
      </c>
      <c r="AC4" s="147" t="s">
        <v>75</v>
      </c>
    </row>
    <row r="5" spans="2:29" x14ac:dyDescent="0.25">
      <c r="B5" s="7">
        <v>45871</v>
      </c>
      <c r="C5" s="8">
        <v>384.5</v>
      </c>
      <c r="D5" s="9"/>
      <c r="E5" s="10">
        <v>17</v>
      </c>
      <c r="F5" s="33">
        <f t="shared" ref="F5:F34" si="0">E5*C5</f>
        <v>6536.5</v>
      </c>
      <c r="G5" s="11"/>
      <c r="H5" s="12" t="s">
        <v>7</v>
      </c>
      <c r="I5" s="13">
        <v>1E-3</v>
      </c>
      <c r="J5" s="14">
        <f>(F36+F37-J4-J6)*I5</f>
        <v>278.49442499999998</v>
      </c>
      <c r="P5" s="61"/>
      <c r="Q5" s="61"/>
      <c r="R5" s="61"/>
      <c r="S5" s="61"/>
      <c r="T5" s="61"/>
      <c r="U5" s="61"/>
      <c r="V5" s="155" t="s">
        <v>78</v>
      </c>
      <c r="W5" s="61"/>
      <c r="X5" s="61"/>
      <c r="Y5" s="61"/>
      <c r="Z5" s="61"/>
      <c r="AA5" s="61"/>
      <c r="AB5" s="185">
        <v>-107375</v>
      </c>
    </row>
    <row r="6" spans="2:29" x14ac:dyDescent="0.25">
      <c r="B6" s="7">
        <v>45872</v>
      </c>
      <c r="C6" s="8">
        <v>431.5</v>
      </c>
      <c r="D6" s="9"/>
      <c r="E6" s="10">
        <v>17</v>
      </c>
      <c r="F6" s="33">
        <f t="shared" si="0"/>
        <v>7335.5</v>
      </c>
      <c r="G6" s="11"/>
      <c r="H6" s="12" t="s">
        <v>8</v>
      </c>
      <c r="I6" s="13"/>
      <c r="J6" s="14"/>
      <c r="P6" s="201">
        <v>45785</v>
      </c>
      <c r="Q6" s="13">
        <f>R6-P6</f>
        <v>84</v>
      </c>
      <c r="R6" s="59">
        <v>45869</v>
      </c>
      <c r="S6" s="123" t="s">
        <v>56</v>
      </c>
      <c r="T6" s="202">
        <v>141</v>
      </c>
      <c r="U6" s="203" t="s">
        <v>34</v>
      </c>
      <c r="V6" s="203" t="s">
        <v>57</v>
      </c>
      <c r="W6" s="204">
        <v>10</v>
      </c>
      <c r="X6" s="203" t="s">
        <v>36</v>
      </c>
      <c r="Y6" s="205">
        <v>675</v>
      </c>
      <c r="Z6" s="206">
        <v>6750</v>
      </c>
      <c r="AA6" s="207"/>
      <c r="AB6" s="153">
        <v>6750</v>
      </c>
      <c r="AC6" s="187" t="s">
        <v>87</v>
      </c>
    </row>
    <row r="7" spans="2:29" x14ac:dyDescent="0.25">
      <c r="B7" s="7">
        <v>45873</v>
      </c>
      <c r="C7" s="8">
        <v>414</v>
      </c>
      <c r="D7" s="9"/>
      <c r="E7" s="10">
        <v>17</v>
      </c>
      <c r="F7" s="33">
        <f t="shared" si="0"/>
        <v>7038</v>
      </c>
      <c r="G7" s="11"/>
      <c r="H7" s="12" t="s">
        <v>9</v>
      </c>
      <c r="I7" s="13"/>
      <c r="J7" s="14">
        <f>'TEMMUZ 2025'!J39*-1</f>
        <v>53960.99155599979</v>
      </c>
      <c r="P7" s="201">
        <v>45785</v>
      </c>
      <c r="Q7" s="13">
        <f>R7-P7</f>
        <v>84</v>
      </c>
      <c r="R7" s="59">
        <v>45869</v>
      </c>
      <c r="S7" s="123" t="s">
        <v>56</v>
      </c>
      <c r="T7" s="202">
        <v>141</v>
      </c>
      <c r="U7" s="203" t="s">
        <v>34</v>
      </c>
      <c r="V7" s="203" t="s">
        <v>35</v>
      </c>
      <c r="W7" s="204">
        <v>175</v>
      </c>
      <c r="X7" s="203" t="s">
        <v>36</v>
      </c>
      <c r="Y7" s="205">
        <v>770</v>
      </c>
      <c r="Z7" s="206">
        <v>134750</v>
      </c>
      <c r="AA7" s="207"/>
      <c r="AB7" s="206">
        <v>134750</v>
      </c>
      <c r="AC7" s="187" t="s">
        <v>88</v>
      </c>
    </row>
    <row r="8" spans="2:29" x14ac:dyDescent="0.25">
      <c r="B8" s="7">
        <v>45874</v>
      </c>
      <c r="C8" s="8">
        <v>481</v>
      </c>
      <c r="D8" s="9"/>
      <c r="E8" s="10">
        <v>17</v>
      </c>
      <c r="F8" s="33">
        <f t="shared" si="0"/>
        <v>8177</v>
      </c>
      <c r="G8" s="15">
        <v>45891</v>
      </c>
      <c r="H8" s="16" t="s">
        <v>89</v>
      </c>
      <c r="I8" s="17"/>
      <c r="J8" s="18">
        <v>100000</v>
      </c>
      <c r="P8" s="208">
        <v>45832</v>
      </c>
      <c r="Q8" s="13">
        <f>R8-P8</f>
        <v>37</v>
      </c>
      <c r="R8" s="59">
        <v>45869</v>
      </c>
      <c r="S8" s="123" t="s">
        <v>56</v>
      </c>
      <c r="T8" s="209">
        <v>202</v>
      </c>
      <c r="U8" s="210" t="s">
        <v>34</v>
      </c>
      <c r="V8" s="210" t="s">
        <v>86</v>
      </c>
      <c r="W8" s="211">
        <v>10</v>
      </c>
      <c r="X8" s="210" t="s">
        <v>36</v>
      </c>
      <c r="Y8" s="212">
        <v>90</v>
      </c>
      <c r="Z8" s="213">
        <v>900</v>
      </c>
      <c r="AA8" s="214"/>
      <c r="AB8" s="213">
        <v>900</v>
      </c>
      <c r="AC8" s="187" t="s">
        <v>88</v>
      </c>
    </row>
    <row r="9" spans="2:29" x14ac:dyDescent="0.25">
      <c r="B9" s="7">
        <v>45875</v>
      </c>
      <c r="C9" s="8">
        <v>514.5</v>
      </c>
      <c r="D9" s="9"/>
      <c r="E9" s="10">
        <v>17</v>
      </c>
      <c r="F9" s="33">
        <f t="shared" si="0"/>
        <v>8746.5</v>
      </c>
      <c r="G9" s="301">
        <v>45880</v>
      </c>
      <c r="H9" s="16" t="s">
        <v>35</v>
      </c>
      <c r="I9" s="17"/>
      <c r="J9" s="302">
        <v>75000</v>
      </c>
      <c r="P9" s="208">
        <v>45832</v>
      </c>
      <c r="Q9" s="13">
        <f>R9-P9</f>
        <v>37</v>
      </c>
      <c r="R9" s="59">
        <v>45869</v>
      </c>
      <c r="S9" s="123" t="s">
        <v>56</v>
      </c>
      <c r="T9" s="209">
        <v>202</v>
      </c>
      <c r="U9" s="210" t="s">
        <v>34</v>
      </c>
      <c r="V9" s="210" t="s">
        <v>86</v>
      </c>
      <c r="W9" s="211">
        <v>175</v>
      </c>
      <c r="X9" s="210" t="s">
        <v>36</v>
      </c>
      <c r="Y9" s="212">
        <v>105</v>
      </c>
      <c r="Z9" s="213">
        <v>18375</v>
      </c>
      <c r="AA9" s="214"/>
      <c r="AB9" s="213">
        <v>18375</v>
      </c>
      <c r="AC9" s="187" t="s">
        <v>88</v>
      </c>
    </row>
    <row r="10" spans="2:29" x14ac:dyDescent="0.25">
      <c r="B10" s="7">
        <v>45876</v>
      </c>
      <c r="C10" s="8">
        <v>536</v>
      </c>
      <c r="D10" s="9"/>
      <c r="E10" s="10">
        <v>17</v>
      </c>
      <c r="F10" s="33">
        <f t="shared" si="0"/>
        <v>9112</v>
      </c>
      <c r="G10" s="303">
        <v>45890</v>
      </c>
      <c r="H10" s="16" t="s">
        <v>86</v>
      </c>
      <c r="I10" s="17"/>
      <c r="J10" s="304">
        <v>4000</v>
      </c>
      <c r="P10" s="61"/>
      <c r="Q10" s="61"/>
      <c r="R10" s="61"/>
      <c r="S10" s="61"/>
      <c r="T10" s="61"/>
      <c r="U10" s="61"/>
      <c r="V10" s="61" t="s">
        <v>95</v>
      </c>
      <c r="W10" s="61"/>
      <c r="X10" s="61"/>
      <c r="Y10" s="61"/>
      <c r="Z10" s="61"/>
      <c r="AA10" s="61"/>
      <c r="AB10" s="156">
        <v>-160775</v>
      </c>
    </row>
    <row r="11" spans="2:29" x14ac:dyDescent="0.25">
      <c r="B11" s="7">
        <v>45877</v>
      </c>
      <c r="C11" s="8">
        <v>537.5</v>
      </c>
      <c r="D11" s="9"/>
      <c r="E11" s="10">
        <v>17</v>
      </c>
      <c r="F11" s="33">
        <f t="shared" si="0"/>
        <v>9137.5</v>
      </c>
      <c r="G11" s="305">
        <v>45912</v>
      </c>
      <c r="H11" s="16" t="s">
        <v>99</v>
      </c>
      <c r="I11" s="17"/>
      <c r="J11" s="306">
        <v>-83500</v>
      </c>
      <c r="P11" s="233">
        <v>45880</v>
      </c>
      <c r="Q11" s="223">
        <f>R11-P11</f>
        <v>9</v>
      </c>
      <c r="R11" s="248">
        <v>45889</v>
      </c>
      <c r="S11" s="164" t="s">
        <v>56</v>
      </c>
      <c r="T11" s="249">
        <v>267</v>
      </c>
      <c r="U11" s="250" t="s">
        <v>34</v>
      </c>
      <c r="V11" s="250" t="s">
        <v>35</v>
      </c>
      <c r="W11" s="251">
        <v>100</v>
      </c>
      <c r="X11" s="250" t="s">
        <v>36</v>
      </c>
      <c r="Y11" s="252">
        <v>750</v>
      </c>
      <c r="Z11" s="232">
        <v>75000</v>
      </c>
      <c r="AA11" s="253"/>
      <c r="AB11" s="232">
        <v>75000</v>
      </c>
      <c r="AC11" s="247" t="s">
        <v>96</v>
      </c>
    </row>
    <row r="12" spans="2:29" x14ac:dyDescent="0.25">
      <c r="B12" s="7">
        <v>45878</v>
      </c>
      <c r="C12" s="8">
        <v>265</v>
      </c>
      <c r="D12" s="9"/>
      <c r="E12" s="10">
        <v>17</v>
      </c>
      <c r="F12" s="33">
        <f t="shared" si="0"/>
        <v>4505</v>
      </c>
      <c r="G12" s="15">
        <v>45924</v>
      </c>
      <c r="H12" s="16" t="s">
        <v>100</v>
      </c>
      <c r="I12" s="17"/>
      <c r="J12" s="270">
        <v>128827.67844400019</v>
      </c>
      <c r="P12" s="238">
        <v>45890</v>
      </c>
      <c r="Q12" s="223">
        <f>R12-P12</f>
        <v>4</v>
      </c>
      <c r="R12" s="248">
        <v>45894</v>
      </c>
      <c r="S12" s="164" t="s">
        <v>56</v>
      </c>
      <c r="T12" s="254">
        <v>285</v>
      </c>
      <c r="U12" s="255" t="s">
        <v>34</v>
      </c>
      <c r="V12" s="255" t="s">
        <v>86</v>
      </c>
      <c r="W12" s="256">
        <v>100</v>
      </c>
      <c r="X12" s="255" t="s">
        <v>36</v>
      </c>
      <c r="Y12" s="257">
        <v>40</v>
      </c>
      <c r="Z12" s="246">
        <v>4000</v>
      </c>
      <c r="AA12" s="258"/>
      <c r="AB12" s="246">
        <v>4000</v>
      </c>
      <c r="AC12" s="247" t="s">
        <v>96</v>
      </c>
    </row>
    <row r="13" spans="2:29" x14ac:dyDescent="0.25">
      <c r="B13" s="7">
        <v>45879</v>
      </c>
      <c r="C13" s="8">
        <v>788</v>
      </c>
      <c r="D13" s="9"/>
      <c r="E13" s="10">
        <v>17</v>
      </c>
      <c r="F13" s="33">
        <f t="shared" si="0"/>
        <v>13396</v>
      </c>
      <c r="G13" s="19"/>
      <c r="H13" s="16"/>
      <c r="I13" s="17"/>
      <c r="J13" s="18"/>
      <c r="P13" s="259">
        <v>45898</v>
      </c>
      <c r="Q13" s="260">
        <f>R13-P13</f>
        <v>2</v>
      </c>
      <c r="R13" s="261">
        <v>45900</v>
      </c>
      <c r="S13" s="262" t="s">
        <v>56</v>
      </c>
      <c r="T13" s="263">
        <v>306</v>
      </c>
      <c r="U13" s="264" t="s">
        <v>34</v>
      </c>
      <c r="V13" s="264" t="s">
        <v>86</v>
      </c>
      <c r="W13" s="265">
        <v>100</v>
      </c>
      <c r="X13" s="264" t="s">
        <v>36</v>
      </c>
      <c r="Y13" s="266">
        <v>45</v>
      </c>
      <c r="Z13" s="267">
        <v>4500</v>
      </c>
      <c r="AA13" s="268"/>
      <c r="AB13" s="267"/>
      <c r="AC13" s="269" t="s">
        <v>98</v>
      </c>
    </row>
    <row r="14" spans="2:29" x14ac:dyDescent="0.25">
      <c r="B14" s="7">
        <v>45880</v>
      </c>
      <c r="C14" s="8">
        <v>551</v>
      </c>
      <c r="D14" s="9"/>
      <c r="E14" s="10">
        <v>17</v>
      </c>
      <c r="F14" s="33">
        <f t="shared" si="0"/>
        <v>9367</v>
      </c>
      <c r="G14" s="19"/>
      <c r="H14" s="16"/>
      <c r="I14" s="17"/>
      <c r="J14" s="18"/>
      <c r="P14" s="61"/>
      <c r="Q14" s="61"/>
      <c r="R14" s="61"/>
      <c r="S14" s="61"/>
      <c r="T14" s="61"/>
      <c r="U14" s="61"/>
      <c r="V14" s="61" t="s">
        <v>97</v>
      </c>
      <c r="W14" s="61"/>
      <c r="X14" s="61"/>
      <c r="Y14" s="61"/>
      <c r="Z14" s="61"/>
      <c r="AA14" s="61"/>
      <c r="AB14" s="156"/>
    </row>
    <row r="15" spans="2:29" x14ac:dyDescent="0.25">
      <c r="B15" s="7">
        <v>45881</v>
      </c>
      <c r="C15" s="8">
        <v>514</v>
      </c>
      <c r="D15" s="9"/>
      <c r="E15" s="10">
        <v>17</v>
      </c>
      <c r="F15" s="33">
        <f t="shared" si="0"/>
        <v>8738</v>
      </c>
      <c r="G15" s="19"/>
      <c r="H15" s="16"/>
      <c r="I15" s="17"/>
      <c r="J15" s="18"/>
      <c r="AB15">
        <v>-83500</v>
      </c>
    </row>
    <row r="16" spans="2:29" x14ac:dyDescent="0.25">
      <c r="B16" s="7">
        <v>45882</v>
      </c>
      <c r="C16" s="8">
        <v>543</v>
      </c>
      <c r="D16" s="9"/>
      <c r="E16" s="10">
        <v>17</v>
      </c>
      <c r="F16" s="33">
        <f t="shared" si="0"/>
        <v>9231</v>
      </c>
      <c r="G16" s="19"/>
      <c r="H16" s="16"/>
      <c r="I16" s="17"/>
      <c r="J16" s="18"/>
    </row>
    <row r="17" spans="2:24" x14ac:dyDescent="0.25">
      <c r="B17" s="7">
        <v>45883</v>
      </c>
      <c r="C17" s="8">
        <v>551.5</v>
      </c>
      <c r="D17" s="9"/>
      <c r="E17" s="10">
        <v>17</v>
      </c>
      <c r="F17" s="33">
        <f t="shared" si="0"/>
        <v>9375.5</v>
      </c>
      <c r="G17" s="19"/>
      <c r="H17" s="16"/>
      <c r="I17" s="17"/>
      <c r="J17" s="18"/>
    </row>
    <row r="18" spans="2:24" x14ac:dyDescent="0.25">
      <c r="B18" s="7">
        <v>45884</v>
      </c>
      <c r="C18" s="8">
        <v>585</v>
      </c>
      <c r="D18" s="9"/>
      <c r="E18" s="10">
        <v>17</v>
      </c>
      <c r="F18" s="33">
        <f t="shared" si="0"/>
        <v>9945</v>
      </c>
      <c r="G18" s="19"/>
      <c r="H18" s="16"/>
      <c r="I18" s="17"/>
      <c r="J18" s="18"/>
    </row>
    <row r="19" spans="2:24" x14ac:dyDescent="0.25">
      <c r="B19" s="7">
        <v>45885</v>
      </c>
      <c r="C19" s="8">
        <v>572</v>
      </c>
      <c r="D19" s="9"/>
      <c r="E19" s="10">
        <v>17</v>
      </c>
      <c r="F19" s="33">
        <f t="shared" si="0"/>
        <v>9724</v>
      </c>
      <c r="G19" s="19"/>
      <c r="H19" s="16"/>
      <c r="I19" s="17"/>
      <c r="J19" s="18"/>
    </row>
    <row r="20" spans="2:24" x14ac:dyDescent="0.25">
      <c r="B20" s="7">
        <v>45886</v>
      </c>
      <c r="C20" s="8">
        <v>595.5</v>
      </c>
      <c r="D20" s="9"/>
      <c r="E20" s="10">
        <v>17</v>
      </c>
      <c r="F20" s="33">
        <f t="shared" si="0"/>
        <v>10123.5</v>
      </c>
      <c r="G20" s="19"/>
      <c r="H20" s="16"/>
      <c r="I20" s="17"/>
      <c r="J20" s="18"/>
      <c r="S20" s="234"/>
      <c r="T20" s="235"/>
      <c r="U20" s="236"/>
      <c r="V20" s="236"/>
      <c r="W20" s="237"/>
      <c r="X20" s="236"/>
    </row>
    <row r="21" spans="2:24" x14ac:dyDescent="0.25">
      <c r="B21" s="7">
        <v>45887</v>
      </c>
      <c r="C21" s="8">
        <v>574.5</v>
      </c>
      <c r="D21" s="9"/>
      <c r="E21" s="10">
        <v>17</v>
      </c>
      <c r="F21" s="33">
        <f t="shared" si="0"/>
        <v>9766.5</v>
      </c>
      <c r="G21" s="19"/>
      <c r="H21" s="16"/>
      <c r="I21" s="17"/>
      <c r="J21" s="18"/>
      <c r="P21" s="240"/>
      <c r="Q21" s="241"/>
      <c r="R21" s="242"/>
      <c r="S21" s="242"/>
      <c r="T21" s="245"/>
      <c r="U21" s="242"/>
      <c r="V21" s="243"/>
      <c r="W21" s="244"/>
      <c r="X21" s="239"/>
    </row>
    <row r="22" spans="2:24" x14ac:dyDescent="0.25">
      <c r="B22" s="7">
        <v>45888</v>
      </c>
      <c r="C22" s="8">
        <v>590</v>
      </c>
      <c r="D22" s="9"/>
      <c r="E22" s="10">
        <v>17</v>
      </c>
      <c r="F22" s="33">
        <f t="shared" si="0"/>
        <v>10030</v>
      </c>
      <c r="G22" s="19"/>
      <c r="H22" s="16"/>
      <c r="I22" s="17"/>
      <c r="J22" s="18"/>
    </row>
    <row r="23" spans="2:24" x14ac:dyDescent="0.25">
      <c r="B23" s="7">
        <v>45889</v>
      </c>
      <c r="C23" s="8">
        <v>553</v>
      </c>
      <c r="D23" s="9"/>
      <c r="E23" s="10">
        <v>17</v>
      </c>
      <c r="F23" s="33">
        <f t="shared" si="0"/>
        <v>9401</v>
      </c>
      <c r="G23" s="19"/>
      <c r="H23" s="16"/>
      <c r="I23" s="17"/>
      <c r="J23" s="18"/>
      <c r="Q23" s="234"/>
    </row>
    <row r="24" spans="2:24" x14ac:dyDescent="0.25">
      <c r="B24" s="7">
        <v>45890</v>
      </c>
      <c r="C24" s="8">
        <v>578</v>
      </c>
      <c r="D24" s="9"/>
      <c r="E24" s="10">
        <v>17</v>
      </c>
      <c r="F24" s="33">
        <f t="shared" si="0"/>
        <v>9826</v>
      </c>
      <c r="G24" s="19"/>
      <c r="H24" s="16"/>
      <c r="I24" s="17"/>
      <c r="J24" s="18"/>
    </row>
    <row r="25" spans="2:24" x14ac:dyDescent="0.25">
      <c r="B25" s="7">
        <v>45891</v>
      </c>
      <c r="C25" s="8">
        <v>565.5</v>
      </c>
      <c r="D25" s="9"/>
      <c r="E25" s="10">
        <v>17</v>
      </c>
      <c r="F25" s="33">
        <f t="shared" si="0"/>
        <v>9613.5</v>
      </c>
      <c r="G25" s="19"/>
      <c r="H25" s="16"/>
      <c r="I25" s="17"/>
      <c r="J25" s="18"/>
    </row>
    <row r="26" spans="2:24" x14ac:dyDescent="0.25">
      <c r="B26" s="7">
        <v>45892</v>
      </c>
      <c r="C26" s="8">
        <v>564</v>
      </c>
      <c r="D26" s="9"/>
      <c r="E26" s="10">
        <v>17</v>
      </c>
      <c r="F26" s="33">
        <f t="shared" si="0"/>
        <v>9588</v>
      </c>
      <c r="G26" s="19"/>
      <c r="H26" s="16"/>
      <c r="I26" s="17"/>
      <c r="J26" s="18"/>
    </row>
    <row r="27" spans="2:24" x14ac:dyDescent="0.25">
      <c r="B27" s="7">
        <v>45893</v>
      </c>
      <c r="C27" s="8">
        <v>545</v>
      </c>
      <c r="D27" s="9"/>
      <c r="E27" s="10">
        <v>17</v>
      </c>
      <c r="F27" s="33">
        <f t="shared" si="0"/>
        <v>9265</v>
      </c>
      <c r="G27" s="19"/>
      <c r="H27" s="16"/>
      <c r="I27" s="17"/>
      <c r="J27" s="18"/>
    </row>
    <row r="28" spans="2:24" x14ac:dyDescent="0.25">
      <c r="B28" s="7">
        <v>45894</v>
      </c>
      <c r="C28" s="8">
        <v>570</v>
      </c>
      <c r="D28" s="9"/>
      <c r="E28" s="10">
        <v>17</v>
      </c>
      <c r="F28" s="33">
        <f t="shared" si="0"/>
        <v>9690</v>
      </c>
      <c r="G28" s="19"/>
      <c r="H28" s="16"/>
      <c r="I28" s="17"/>
      <c r="J28" s="18"/>
    </row>
    <row r="29" spans="2:24" x14ac:dyDescent="0.25">
      <c r="B29" s="7">
        <v>45895</v>
      </c>
      <c r="C29" s="8">
        <v>536</v>
      </c>
      <c r="D29" s="9"/>
      <c r="E29" s="10">
        <v>17</v>
      </c>
      <c r="F29" s="33">
        <f t="shared" si="0"/>
        <v>9112</v>
      </c>
      <c r="G29" s="19"/>
      <c r="H29" s="16"/>
      <c r="I29" s="17"/>
      <c r="J29" s="18"/>
    </row>
    <row r="30" spans="2:24" x14ac:dyDescent="0.25">
      <c r="B30" s="7">
        <v>45896</v>
      </c>
      <c r="C30" s="8">
        <v>589.5</v>
      </c>
      <c r="D30" s="9"/>
      <c r="E30" s="10">
        <v>17</v>
      </c>
      <c r="F30" s="33">
        <f t="shared" si="0"/>
        <v>10021.5</v>
      </c>
      <c r="G30" s="19"/>
      <c r="H30" s="16"/>
      <c r="I30" s="17"/>
      <c r="J30" s="18"/>
    </row>
    <row r="31" spans="2:24" x14ac:dyDescent="0.25">
      <c r="B31" s="7">
        <v>45897</v>
      </c>
      <c r="C31" s="8">
        <v>553.5</v>
      </c>
      <c r="D31" s="9"/>
      <c r="E31" s="10">
        <v>17</v>
      </c>
      <c r="F31" s="33">
        <f t="shared" si="0"/>
        <v>9409.5</v>
      </c>
      <c r="G31" s="19"/>
      <c r="H31" s="16"/>
      <c r="I31" s="17"/>
      <c r="J31" s="18"/>
    </row>
    <row r="32" spans="2:24" x14ac:dyDescent="0.25">
      <c r="B32" s="7">
        <v>45898</v>
      </c>
      <c r="C32" s="8">
        <v>570.5</v>
      </c>
      <c r="D32" s="9"/>
      <c r="E32" s="10">
        <v>17</v>
      </c>
      <c r="F32" s="33">
        <f t="shared" si="0"/>
        <v>9698.5</v>
      </c>
      <c r="G32" s="19"/>
      <c r="H32" s="16"/>
      <c r="I32" s="17"/>
      <c r="J32" s="18"/>
    </row>
    <row r="33" spans="2:12" x14ac:dyDescent="0.25">
      <c r="B33" s="7">
        <v>45899</v>
      </c>
      <c r="C33" s="8">
        <v>532.5</v>
      </c>
      <c r="D33" s="9"/>
      <c r="E33" s="10">
        <v>17</v>
      </c>
      <c r="F33" s="33">
        <f t="shared" si="0"/>
        <v>9052.5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543.5</v>
      </c>
      <c r="D34" s="36"/>
      <c r="E34" s="10">
        <v>17</v>
      </c>
      <c r="F34" s="38">
        <f t="shared" si="0"/>
        <v>9239.5</v>
      </c>
      <c r="G34" s="28"/>
      <c r="H34" s="51"/>
      <c r="I34" s="27"/>
      <c r="J34" s="29"/>
    </row>
    <row r="35" spans="2:12" x14ac:dyDescent="0.25">
      <c r="B35" s="41" t="s">
        <v>10</v>
      </c>
      <c r="C35" s="42">
        <f>SUM(C4:C34)</f>
        <v>16547.5</v>
      </c>
      <c r="D35" s="43">
        <f>SUM(D4:D34)</f>
        <v>0</v>
      </c>
      <c r="E35" s="44"/>
      <c r="F35" s="45" t="s">
        <v>4</v>
      </c>
      <c r="G35" s="24"/>
      <c r="H35" s="348" t="s">
        <v>11</v>
      </c>
      <c r="I35" s="348"/>
      <c r="J35" s="25">
        <f>SUM(J4:J34)</f>
        <v>281380.23942499998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9" t="s">
        <v>13</v>
      </c>
      <c r="I36" s="349"/>
      <c r="J36" s="18">
        <f>F36+F37</f>
        <v>281307.5</v>
      </c>
      <c r="L36" s="31">
        <f>J36-J4-J5-J6</f>
        <v>278215.93057500001</v>
      </c>
    </row>
    <row r="37" spans="2:12" x14ac:dyDescent="0.25">
      <c r="B37" s="26" t="s">
        <v>14</v>
      </c>
      <c r="C37" s="30">
        <f>C35</f>
        <v>16547.5</v>
      </c>
      <c r="D37" s="9">
        <f>D35/1.03</f>
        <v>0</v>
      </c>
      <c r="E37" s="10"/>
      <c r="F37" s="33">
        <f>SUM(F4:F36)</f>
        <v>281307.5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50" t="s">
        <v>16</v>
      </c>
      <c r="C39" s="351"/>
      <c r="D39" s="27"/>
      <c r="E39" s="37"/>
      <c r="F39" s="38"/>
      <c r="G39" s="28"/>
      <c r="H39" s="352" t="s">
        <v>17</v>
      </c>
      <c r="I39" s="352"/>
      <c r="J39" s="29">
        <f>J36+J37+J38-J35</f>
        <v>-72.739424999977928</v>
      </c>
    </row>
    <row r="40" spans="2:12" ht="15.75" thickBot="1" x14ac:dyDescent="0.3">
      <c r="B40" s="342"/>
      <c r="C40" s="343"/>
      <c r="D40" s="343"/>
      <c r="E40" s="343"/>
      <c r="F40" s="343"/>
      <c r="G40" s="343"/>
      <c r="H40" s="343"/>
      <c r="I40" s="343"/>
      <c r="J40" s="344"/>
    </row>
    <row r="41" spans="2:12" ht="15.75" thickBot="1" x14ac:dyDescent="0.3">
      <c r="B41" s="342"/>
      <c r="C41" s="343"/>
      <c r="D41" s="343"/>
      <c r="E41" s="343"/>
      <c r="F41" s="343"/>
      <c r="G41" s="343"/>
      <c r="H41" s="343"/>
      <c r="I41" s="343"/>
      <c r="J41" s="34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P17" sqref="P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283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83">
        <f>SUM(N3:N7)</f>
        <v>150000</v>
      </c>
    </row>
    <row r="2" spans="2:29" ht="25.5" customHeight="1" thickBot="1" x14ac:dyDescent="0.3">
      <c r="B2" s="345" t="s">
        <v>48</v>
      </c>
      <c r="C2" s="346"/>
      <c r="D2" s="346"/>
      <c r="E2" s="346"/>
      <c r="F2" s="346"/>
      <c r="G2" s="346"/>
      <c r="H2" s="346"/>
      <c r="I2" s="346"/>
      <c r="J2" s="347"/>
      <c r="L2" s="353" t="s">
        <v>105</v>
      </c>
      <c r="M2" s="353"/>
      <c r="N2" s="35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9">
        <v>45960</v>
      </c>
      <c r="M3" s="13" t="s">
        <v>89</v>
      </c>
      <c r="N3" s="60">
        <v>200000</v>
      </c>
    </row>
    <row r="4" spans="2:29" x14ac:dyDescent="0.25">
      <c r="B4" s="7">
        <v>45901</v>
      </c>
      <c r="C4" s="8">
        <v>520.5</v>
      </c>
      <c r="D4" s="9"/>
      <c r="E4" s="10">
        <v>17.5</v>
      </c>
      <c r="F4" s="33">
        <f>E4*C4</f>
        <v>9108.75</v>
      </c>
      <c r="G4" s="11"/>
      <c r="H4" s="12" t="s">
        <v>6</v>
      </c>
      <c r="I4" s="13">
        <v>0.01</v>
      </c>
      <c r="J4" s="14">
        <f>(F36+F37)*I4</f>
        <v>2808.1375000000003</v>
      </c>
      <c r="L4" s="61" t="s">
        <v>106</v>
      </c>
      <c r="M4" s="61" t="s">
        <v>110</v>
      </c>
      <c r="N4" s="62">
        <v>-50000</v>
      </c>
    </row>
    <row r="5" spans="2:29" x14ac:dyDescent="0.25">
      <c r="B5" s="7">
        <v>45902</v>
      </c>
      <c r="C5" s="8">
        <v>536.5</v>
      </c>
      <c r="D5" s="9"/>
      <c r="E5" s="10">
        <v>17.5</v>
      </c>
      <c r="F5" s="33">
        <f t="shared" ref="F5:F34" si="0">E5*C5</f>
        <v>9388.75</v>
      </c>
      <c r="G5" s="11"/>
      <c r="H5" s="12" t="s">
        <v>7</v>
      </c>
      <c r="I5" s="13">
        <v>1E-3</v>
      </c>
      <c r="J5" s="14">
        <f>(F36+F37-J4-J6)*I5</f>
        <v>278.00561249999998</v>
      </c>
      <c r="L5" s="17" t="s">
        <v>107</v>
      </c>
      <c r="M5" s="17" t="s">
        <v>111</v>
      </c>
      <c r="N5" s="64"/>
    </row>
    <row r="6" spans="2:29" x14ac:dyDescent="0.25">
      <c r="B6" s="7">
        <v>45903</v>
      </c>
      <c r="C6" s="8">
        <v>542</v>
      </c>
      <c r="D6" s="9"/>
      <c r="E6" s="10">
        <v>17.5</v>
      </c>
      <c r="F6" s="33">
        <f t="shared" si="0"/>
        <v>9485</v>
      </c>
      <c r="G6" s="11"/>
      <c r="H6" s="12" t="s">
        <v>8</v>
      </c>
      <c r="I6" s="13"/>
      <c r="J6" s="14"/>
      <c r="L6" s="17" t="s">
        <v>108</v>
      </c>
      <c r="M6" s="17" t="s">
        <v>50</v>
      </c>
      <c r="N6" s="64"/>
    </row>
    <row r="7" spans="2:29" x14ac:dyDescent="0.25">
      <c r="B7" s="7">
        <v>45904</v>
      </c>
      <c r="C7" s="8">
        <v>519</v>
      </c>
      <c r="D7" s="9"/>
      <c r="E7" s="10">
        <v>17.5</v>
      </c>
      <c r="F7" s="33">
        <f t="shared" si="0"/>
        <v>9082.5</v>
      </c>
      <c r="G7" s="11"/>
      <c r="H7" s="12" t="s">
        <v>9</v>
      </c>
      <c r="I7" s="13"/>
      <c r="J7" s="14">
        <f>'AĞUSTOS 2025'!J39*-1</f>
        <v>72.739424999977928</v>
      </c>
      <c r="L7" s="17" t="s">
        <v>109</v>
      </c>
      <c r="M7" s="17" t="s">
        <v>112</v>
      </c>
      <c r="N7" s="64"/>
    </row>
    <row r="8" spans="2:29" x14ac:dyDescent="0.25">
      <c r="B8" s="7">
        <v>45905</v>
      </c>
      <c r="C8" s="8">
        <v>508.5</v>
      </c>
      <c r="D8" s="9"/>
      <c r="E8" s="10">
        <v>17.5</v>
      </c>
      <c r="F8" s="33">
        <f t="shared" si="0"/>
        <v>8898.75</v>
      </c>
      <c r="G8" s="15">
        <v>45938</v>
      </c>
      <c r="H8" s="16" t="s">
        <v>89</v>
      </c>
      <c r="I8" s="17"/>
      <c r="J8" s="271">
        <v>269792.53000000003</v>
      </c>
    </row>
    <row r="9" spans="2:29" x14ac:dyDescent="0.25">
      <c r="B9" s="7">
        <v>45906</v>
      </c>
      <c r="C9" s="8">
        <v>550</v>
      </c>
      <c r="D9" s="9"/>
      <c r="E9" s="10">
        <v>17.5</v>
      </c>
      <c r="F9" s="33">
        <f t="shared" si="0"/>
        <v>9625</v>
      </c>
      <c r="G9" s="15"/>
      <c r="H9" s="17" t="s">
        <v>110</v>
      </c>
      <c r="I9" s="17"/>
      <c r="J9" s="18">
        <v>50000</v>
      </c>
    </row>
    <row r="10" spans="2:29" x14ac:dyDescent="0.25">
      <c r="B10" s="7">
        <v>45907</v>
      </c>
      <c r="C10" s="8">
        <v>530</v>
      </c>
      <c r="D10" s="9"/>
      <c r="E10" s="10">
        <v>17.5</v>
      </c>
      <c r="F10" s="33">
        <f t="shared" si="0"/>
        <v>9275</v>
      </c>
      <c r="G10" s="15"/>
      <c r="H10" s="16"/>
      <c r="I10" s="17"/>
      <c r="J10" s="18"/>
    </row>
    <row r="11" spans="2:29" x14ac:dyDescent="0.25">
      <c r="B11" s="7">
        <v>45908</v>
      </c>
      <c r="C11" s="8">
        <v>498.5</v>
      </c>
      <c r="D11" s="9"/>
      <c r="E11" s="10">
        <v>17.5</v>
      </c>
      <c r="F11" s="33">
        <f t="shared" si="0"/>
        <v>8723.75</v>
      </c>
      <c r="G11" s="19"/>
      <c r="H11" s="16"/>
      <c r="I11" s="17"/>
      <c r="J11" s="18"/>
    </row>
    <row r="12" spans="2:29" x14ac:dyDescent="0.25">
      <c r="B12" s="7">
        <v>45909</v>
      </c>
      <c r="C12" s="8">
        <v>527</v>
      </c>
      <c r="D12" s="9"/>
      <c r="E12" s="10">
        <v>17.5</v>
      </c>
      <c r="F12" s="33">
        <f t="shared" si="0"/>
        <v>9222.5</v>
      </c>
      <c r="G12" s="19"/>
      <c r="H12" s="16"/>
      <c r="I12" s="17"/>
      <c r="J12" s="18"/>
    </row>
    <row r="13" spans="2:29" x14ac:dyDescent="0.25">
      <c r="B13" s="7">
        <v>45910</v>
      </c>
      <c r="C13" s="8">
        <v>530</v>
      </c>
      <c r="D13" s="9"/>
      <c r="E13" s="10">
        <v>17.5</v>
      </c>
      <c r="F13" s="33">
        <f t="shared" si="0"/>
        <v>9275</v>
      </c>
      <c r="G13" s="19"/>
      <c r="H13" s="16"/>
      <c r="I13" s="17"/>
      <c r="J13" s="18"/>
    </row>
    <row r="14" spans="2:29" x14ac:dyDescent="0.25">
      <c r="B14" s="7">
        <v>45911</v>
      </c>
      <c r="C14" s="8">
        <v>524</v>
      </c>
      <c r="D14" s="9"/>
      <c r="E14" s="10">
        <v>17.5</v>
      </c>
      <c r="F14" s="33">
        <f t="shared" si="0"/>
        <v>9170</v>
      </c>
      <c r="G14" s="19"/>
      <c r="H14" s="16"/>
      <c r="I14" s="17"/>
      <c r="J14" s="18"/>
    </row>
    <row r="15" spans="2:29" x14ac:dyDescent="0.25">
      <c r="B15" s="7">
        <v>45912</v>
      </c>
      <c r="C15" s="8">
        <v>501.5</v>
      </c>
      <c r="D15" s="9"/>
      <c r="E15" s="10">
        <v>17.5</v>
      </c>
      <c r="F15" s="33">
        <f t="shared" si="0"/>
        <v>8776.25</v>
      </c>
      <c r="G15" s="19"/>
      <c r="H15" s="16"/>
      <c r="I15" s="17"/>
      <c r="J15" s="18"/>
    </row>
    <row r="16" spans="2:29" x14ac:dyDescent="0.25">
      <c r="B16" s="7">
        <v>45913</v>
      </c>
      <c r="C16" s="8">
        <v>262</v>
      </c>
      <c r="D16" s="9"/>
      <c r="E16" s="10">
        <v>17.5</v>
      </c>
      <c r="F16" s="33">
        <f t="shared" si="0"/>
        <v>4585</v>
      </c>
      <c r="G16" s="19"/>
      <c r="H16" s="16"/>
      <c r="I16" s="17"/>
      <c r="J16" s="18"/>
    </row>
    <row r="17" spans="2:14" x14ac:dyDescent="0.25">
      <c r="B17" s="7">
        <v>45914</v>
      </c>
      <c r="C17" s="8">
        <v>827</v>
      </c>
      <c r="D17" s="9"/>
      <c r="E17" s="10">
        <v>17.5</v>
      </c>
      <c r="F17" s="33">
        <f t="shared" si="0"/>
        <v>14472.5</v>
      </c>
      <c r="G17" s="19"/>
      <c r="H17" s="16"/>
      <c r="I17" s="17"/>
      <c r="J17" s="18"/>
    </row>
    <row r="18" spans="2:14" x14ac:dyDescent="0.25">
      <c r="B18" s="7">
        <v>45915</v>
      </c>
      <c r="C18" s="8">
        <v>530</v>
      </c>
      <c r="D18" s="9"/>
      <c r="E18" s="10">
        <v>17.5</v>
      </c>
      <c r="F18" s="33">
        <f t="shared" si="0"/>
        <v>9275</v>
      </c>
      <c r="G18" s="19"/>
      <c r="H18" s="16"/>
      <c r="I18" s="17"/>
      <c r="J18" s="18"/>
    </row>
    <row r="19" spans="2:14" x14ac:dyDescent="0.25">
      <c r="B19" s="7">
        <v>45916</v>
      </c>
      <c r="C19" s="8">
        <v>520</v>
      </c>
      <c r="D19" s="9"/>
      <c r="E19" s="10">
        <v>17.5</v>
      </c>
      <c r="F19" s="33">
        <f t="shared" si="0"/>
        <v>9100</v>
      </c>
      <c r="G19" s="19"/>
      <c r="H19" s="16"/>
      <c r="I19" s="17"/>
      <c r="J19" s="18"/>
    </row>
    <row r="20" spans="2:14" x14ac:dyDescent="0.25">
      <c r="B20" s="7">
        <v>45917</v>
      </c>
      <c r="C20" s="8">
        <v>552.5</v>
      </c>
      <c r="D20" s="9"/>
      <c r="E20" s="10">
        <v>17.5</v>
      </c>
      <c r="F20" s="33">
        <f t="shared" si="0"/>
        <v>9668.75</v>
      </c>
      <c r="G20" s="19"/>
      <c r="H20" s="16"/>
      <c r="I20" s="17"/>
      <c r="J20" s="18"/>
    </row>
    <row r="21" spans="2:14" x14ac:dyDescent="0.25">
      <c r="B21" s="7">
        <v>45918</v>
      </c>
      <c r="C21" s="8">
        <v>521.5</v>
      </c>
      <c r="D21" s="9"/>
      <c r="E21" s="10">
        <v>17.5</v>
      </c>
      <c r="F21" s="33">
        <f t="shared" si="0"/>
        <v>9126.25</v>
      </c>
      <c r="G21" s="19"/>
      <c r="H21" s="16"/>
      <c r="I21" s="17"/>
      <c r="J21" s="18"/>
    </row>
    <row r="22" spans="2:14" x14ac:dyDescent="0.25">
      <c r="B22" s="7">
        <v>45919</v>
      </c>
      <c r="C22" s="8">
        <v>522</v>
      </c>
      <c r="D22" s="9"/>
      <c r="E22" s="10">
        <v>17.5</v>
      </c>
      <c r="F22" s="33">
        <f t="shared" si="0"/>
        <v>9135</v>
      </c>
      <c r="G22" s="19"/>
      <c r="H22" s="16"/>
      <c r="I22" s="17"/>
      <c r="J22" s="18"/>
    </row>
    <row r="23" spans="2:14" x14ac:dyDescent="0.25">
      <c r="B23" s="7">
        <v>45920</v>
      </c>
      <c r="C23" s="8">
        <v>512.5</v>
      </c>
      <c r="D23" s="9"/>
      <c r="E23" s="10">
        <v>17.5</v>
      </c>
      <c r="F23" s="33">
        <f t="shared" si="0"/>
        <v>8968.75</v>
      </c>
      <c r="G23" s="19"/>
      <c r="H23" s="16"/>
      <c r="I23" s="17"/>
      <c r="J23" s="18"/>
    </row>
    <row r="24" spans="2:14" x14ac:dyDescent="0.25">
      <c r="B24" s="7">
        <v>45921</v>
      </c>
      <c r="C24" s="8">
        <v>489</v>
      </c>
      <c r="D24" s="9"/>
      <c r="E24" s="10">
        <v>17.5</v>
      </c>
      <c r="F24" s="33">
        <f t="shared" si="0"/>
        <v>8557.5</v>
      </c>
      <c r="G24" s="19"/>
      <c r="H24" s="16"/>
      <c r="I24" s="17"/>
      <c r="J24" s="18"/>
    </row>
    <row r="25" spans="2:14" x14ac:dyDescent="0.25">
      <c r="B25" s="7">
        <v>45922</v>
      </c>
      <c r="C25" s="8">
        <v>510</v>
      </c>
      <c r="D25" s="9"/>
      <c r="E25" s="10">
        <v>17.5</v>
      </c>
      <c r="F25" s="33">
        <f t="shared" si="0"/>
        <v>8925</v>
      </c>
      <c r="G25" s="19"/>
      <c r="H25" s="16"/>
      <c r="I25" s="17"/>
      <c r="J25" s="18"/>
    </row>
    <row r="26" spans="2:14" x14ac:dyDescent="0.25">
      <c r="B26" s="7">
        <v>45923</v>
      </c>
      <c r="C26" s="8">
        <v>512.5</v>
      </c>
      <c r="D26" s="9"/>
      <c r="E26" s="10">
        <v>17.5</v>
      </c>
      <c r="F26" s="33">
        <f t="shared" si="0"/>
        <v>8968.75</v>
      </c>
      <c r="G26" s="19"/>
      <c r="H26" s="16"/>
      <c r="I26" s="17"/>
      <c r="J26" s="18"/>
    </row>
    <row r="27" spans="2:14" x14ac:dyDescent="0.25">
      <c r="B27" s="7">
        <v>45924</v>
      </c>
      <c r="C27" s="8">
        <v>561</v>
      </c>
      <c r="D27" s="9"/>
      <c r="E27" s="10">
        <v>17.5</v>
      </c>
      <c r="F27" s="33">
        <f t="shared" si="0"/>
        <v>9817.5</v>
      </c>
      <c r="G27" s="19"/>
      <c r="H27" s="16"/>
      <c r="I27" s="17"/>
      <c r="J27" s="18"/>
      <c r="M27" s="17"/>
      <c r="N27" s="64"/>
    </row>
    <row r="28" spans="2:14" x14ac:dyDescent="0.25">
      <c r="B28" s="7">
        <v>45925</v>
      </c>
      <c r="C28" s="8">
        <v>544</v>
      </c>
      <c r="D28" s="9"/>
      <c r="E28" s="10">
        <v>17.5</v>
      </c>
      <c r="F28" s="33">
        <f t="shared" si="0"/>
        <v>9520</v>
      </c>
      <c r="G28" s="19"/>
      <c r="H28" s="16"/>
      <c r="I28" s="17"/>
      <c r="J28" s="18"/>
      <c r="M28" s="17"/>
      <c r="N28" s="64"/>
    </row>
    <row r="29" spans="2:14" x14ac:dyDescent="0.25">
      <c r="B29" s="7">
        <v>45926</v>
      </c>
      <c r="C29" s="8">
        <v>573</v>
      </c>
      <c r="D29" s="9"/>
      <c r="E29" s="10">
        <v>17.5</v>
      </c>
      <c r="F29" s="33">
        <f t="shared" si="0"/>
        <v>10027.5</v>
      </c>
      <c r="G29" s="19"/>
      <c r="H29" s="16"/>
      <c r="I29" s="17"/>
      <c r="J29" s="18"/>
      <c r="M29" s="17"/>
      <c r="N29" s="64"/>
    </row>
    <row r="30" spans="2:14" x14ac:dyDescent="0.25">
      <c r="B30" s="7">
        <v>45927</v>
      </c>
      <c r="C30" s="8">
        <v>569.5</v>
      </c>
      <c r="D30" s="9"/>
      <c r="E30" s="10">
        <v>17.5</v>
      </c>
      <c r="F30" s="33">
        <f t="shared" si="0"/>
        <v>9966.25</v>
      </c>
      <c r="G30" s="19"/>
      <c r="H30" s="16"/>
      <c r="I30" s="17"/>
      <c r="J30" s="18"/>
      <c r="M30" s="17"/>
      <c r="N30" s="64"/>
    </row>
    <row r="31" spans="2:14" x14ac:dyDescent="0.25">
      <c r="B31" s="7">
        <v>45928</v>
      </c>
      <c r="C31" s="8">
        <v>579.5</v>
      </c>
      <c r="D31" s="9"/>
      <c r="E31" s="10">
        <v>17.5</v>
      </c>
      <c r="F31" s="33">
        <f t="shared" si="0"/>
        <v>10141.25</v>
      </c>
      <c r="G31" s="19"/>
      <c r="H31" s="16"/>
      <c r="I31" s="17"/>
      <c r="J31" s="18"/>
      <c r="M31" s="17"/>
      <c r="N31" s="64"/>
    </row>
    <row r="32" spans="2:14" x14ac:dyDescent="0.25">
      <c r="B32" s="7">
        <v>45929</v>
      </c>
      <c r="C32" s="8">
        <v>589</v>
      </c>
      <c r="D32" s="9"/>
      <c r="E32" s="10">
        <v>17.5</v>
      </c>
      <c r="F32" s="33">
        <f t="shared" si="0"/>
        <v>10307.5</v>
      </c>
      <c r="G32" s="19"/>
      <c r="H32" s="16"/>
      <c r="I32" s="17"/>
      <c r="J32" s="18"/>
      <c r="M32" s="17"/>
      <c r="N32" s="64"/>
    </row>
    <row r="33" spans="2:14" x14ac:dyDescent="0.25">
      <c r="B33" s="7">
        <v>45930</v>
      </c>
      <c r="C33" s="8">
        <v>584</v>
      </c>
      <c r="D33" s="9"/>
      <c r="E33" s="10">
        <v>17.5</v>
      </c>
      <c r="F33" s="33">
        <f t="shared" si="0"/>
        <v>10220</v>
      </c>
      <c r="G33" s="19"/>
      <c r="H33" s="16"/>
      <c r="I33" s="17"/>
      <c r="J33" s="18"/>
      <c r="M33" s="17"/>
      <c r="N33" s="64"/>
    </row>
    <row r="34" spans="2:14" ht="15.75" thickBot="1" x14ac:dyDescent="0.3">
      <c r="B34" s="46"/>
      <c r="C34" s="47"/>
      <c r="D34" s="48"/>
      <c r="E34" s="10">
        <v>17.5</v>
      </c>
      <c r="F34" s="49">
        <f t="shared" si="0"/>
        <v>0</v>
      </c>
      <c r="G34" s="20"/>
      <c r="H34" s="21"/>
      <c r="I34" s="22"/>
      <c r="J34" s="23"/>
      <c r="N34" s="64">
        <f>SUM(N27:N33)</f>
        <v>0</v>
      </c>
    </row>
    <row r="35" spans="2:14" x14ac:dyDescent="0.25">
      <c r="B35" s="41" t="s">
        <v>10</v>
      </c>
      <c r="C35" s="42">
        <f>SUM(C4:C34)</f>
        <v>16046.5</v>
      </c>
      <c r="D35" s="43">
        <f>SUM(D4:D34)</f>
        <v>0</v>
      </c>
      <c r="E35" s="44"/>
      <c r="F35" s="45" t="s">
        <v>4</v>
      </c>
      <c r="G35" s="24"/>
      <c r="H35" s="348" t="s">
        <v>11</v>
      </c>
      <c r="I35" s="348"/>
      <c r="J35" s="25">
        <f>SUM(J4:J34)</f>
        <v>322951.41253750003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9" t="s">
        <v>13</v>
      </c>
      <c r="I36" s="349"/>
      <c r="J36" s="18">
        <f>F36+F37</f>
        <v>280813.75</v>
      </c>
      <c r="L36" s="31">
        <f>J36-J4-J5-J6</f>
        <v>277727.60688749998</v>
      </c>
      <c r="M36" s="31"/>
    </row>
    <row r="37" spans="2:14" x14ac:dyDescent="0.25">
      <c r="B37" s="26" t="s">
        <v>14</v>
      </c>
      <c r="C37" s="30">
        <f>C35</f>
        <v>16046.5</v>
      </c>
      <c r="D37" s="9">
        <f>D35/1.03</f>
        <v>0</v>
      </c>
      <c r="E37" s="10"/>
      <c r="F37" s="33">
        <f>SUM(F4:F36)</f>
        <v>280813.75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50" t="s">
        <v>16</v>
      </c>
      <c r="C39" s="351"/>
      <c r="D39" s="27"/>
      <c r="E39" s="37"/>
      <c r="F39" s="38"/>
      <c r="G39" s="28"/>
      <c r="H39" s="352" t="s">
        <v>17</v>
      </c>
      <c r="I39" s="352"/>
      <c r="J39" s="29">
        <f>J36+J37+J38-J35</f>
        <v>-42137.662537500029</v>
      </c>
      <c r="M39" s="17"/>
      <c r="N39" s="64">
        <f>J39+N34</f>
        <v>-42137.662537500029</v>
      </c>
    </row>
    <row r="40" spans="2:14" ht="15.75" thickBot="1" x14ac:dyDescent="0.3">
      <c r="B40" s="342"/>
      <c r="C40" s="343"/>
      <c r="D40" s="343"/>
      <c r="E40" s="343"/>
      <c r="F40" s="343"/>
      <c r="G40" s="343"/>
      <c r="H40" s="343"/>
      <c r="I40" s="343"/>
      <c r="J40" s="344"/>
      <c r="M40" s="17" t="s">
        <v>25</v>
      </c>
      <c r="N40" s="64"/>
    </row>
    <row r="41" spans="2:14" ht="15.75" thickBot="1" x14ac:dyDescent="0.3">
      <c r="B41" s="342"/>
      <c r="C41" s="343"/>
      <c r="D41" s="343"/>
      <c r="E41" s="343"/>
      <c r="F41" s="343"/>
      <c r="G41" s="343"/>
      <c r="H41" s="343"/>
      <c r="I41" s="343"/>
      <c r="J41" s="344"/>
      <c r="M41" s="17" t="s">
        <v>32</v>
      </c>
      <c r="N41" s="64">
        <f>N40+N39</f>
        <v>-42137.662537500029</v>
      </c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4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H10" sqref="H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83">
        <f>SUM(N3:N7)</f>
        <v>100000</v>
      </c>
    </row>
    <row r="2" spans="2:29" ht="25.5" customHeight="1" thickBot="1" x14ac:dyDescent="0.3">
      <c r="B2" s="345" t="s">
        <v>48</v>
      </c>
      <c r="C2" s="346"/>
      <c r="D2" s="346"/>
      <c r="E2" s="346"/>
      <c r="F2" s="346"/>
      <c r="G2" s="346"/>
      <c r="H2" s="346"/>
      <c r="I2" s="346"/>
      <c r="J2" s="347"/>
      <c r="L2" s="353" t="s">
        <v>105</v>
      </c>
      <c r="M2" s="353"/>
      <c r="N2" s="35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9">
        <v>45960</v>
      </c>
      <c r="M3" s="13" t="s">
        <v>89</v>
      </c>
      <c r="N3" s="60">
        <v>200000</v>
      </c>
      <c r="P3" s="274">
        <v>45945</v>
      </c>
      <c r="Q3" s="13">
        <f>R3-P3</f>
        <v>16</v>
      </c>
      <c r="R3" s="59">
        <v>45961</v>
      </c>
      <c r="S3" s="13" t="s">
        <v>56</v>
      </c>
      <c r="T3" s="275">
        <v>385</v>
      </c>
      <c r="U3" s="276" t="s">
        <v>34</v>
      </c>
      <c r="V3" s="276" t="s">
        <v>35</v>
      </c>
      <c r="W3" s="277">
        <v>150</v>
      </c>
      <c r="X3" s="276" t="s">
        <v>36</v>
      </c>
      <c r="Y3" s="278">
        <v>790</v>
      </c>
      <c r="Z3" s="279">
        <v>118500</v>
      </c>
      <c r="AA3" s="280"/>
      <c r="AB3" s="279">
        <v>118500</v>
      </c>
      <c r="AC3" t="s">
        <v>101</v>
      </c>
    </row>
    <row r="4" spans="2:29" x14ac:dyDescent="0.25">
      <c r="B4" s="7">
        <v>45931</v>
      </c>
      <c r="C4" s="8">
        <v>565</v>
      </c>
      <c r="D4" s="9"/>
      <c r="E4" s="10">
        <v>19</v>
      </c>
      <c r="F4" s="33">
        <f>E4*C4</f>
        <v>10735</v>
      </c>
      <c r="G4" s="11"/>
      <c r="H4" s="12" t="s">
        <v>6</v>
      </c>
      <c r="I4" s="13">
        <v>0.01</v>
      </c>
      <c r="J4" s="14">
        <f>(F36+F37)*I4</f>
        <v>3052.2550000000001</v>
      </c>
      <c r="L4" s="61" t="s">
        <v>106</v>
      </c>
      <c r="M4" s="61" t="s">
        <v>110</v>
      </c>
      <c r="N4" s="62">
        <v>-50000</v>
      </c>
      <c r="P4" s="61"/>
      <c r="Q4" s="61"/>
      <c r="R4" s="61"/>
      <c r="S4" s="61"/>
      <c r="T4" s="61"/>
      <c r="U4" s="61"/>
      <c r="V4" s="61" t="s">
        <v>103</v>
      </c>
      <c r="W4" s="61"/>
      <c r="X4" s="61"/>
      <c r="Y4" s="61"/>
      <c r="Z4" s="61"/>
      <c r="AA4" s="61"/>
      <c r="AB4" s="156">
        <v>-118500</v>
      </c>
    </row>
    <row r="5" spans="2:29" x14ac:dyDescent="0.25">
      <c r="B5" s="7">
        <v>45932</v>
      </c>
      <c r="C5" s="8">
        <v>580.5</v>
      </c>
      <c r="D5" s="9"/>
      <c r="E5" s="10">
        <v>19</v>
      </c>
      <c r="F5" s="33">
        <f t="shared" ref="F5:F34" si="0">E5*C5</f>
        <v>11029.5</v>
      </c>
      <c r="G5" s="11"/>
      <c r="H5" s="12" t="s">
        <v>7</v>
      </c>
      <c r="I5" s="13">
        <v>1E-3</v>
      </c>
      <c r="J5" s="14">
        <f>(F36+F37-J4-J6)*I5</f>
        <v>302.17324500000001</v>
      </c>
      <c r="L5" s="61" t="s">
        <v>107</v>
      </c>
      <c r="M5" s="61" t="s">
        <v>111</v>
      </c>
      <c r="N5" s="62">
        <v>-50000</v>
      </c>
    </row>
    <row r="6" spans="2:29" x14ac:dyDescent="0.25">
      <c r="B6" s="7">
        <v>45933</v>
      </c>
      <c r="C6" s="8">
        <v>533</v>
      </c>
      <c r="D6" s="9"/>
      <c r="E6" s="10">
        <v>19</v>
      </c>
      <c r="F6" s="33">
        <f t="shared" si="0"/>
        <v>10127</v>
      </c>
      <c r="G6" s="11"/>
      <c r="H6" s="12" t="s">
        <v>8</v>
      </c>
      <c r="I6" s="13"/>
      <c r="J6" s="14"/>
      <c r="L6" s="17" t="s">
        <v>108</v>
      </c>
      <c r="M6" s="17" t="s">
        <v>50</v>
      </c>
      <c r="N6" s="64"/>
    </row>
    <row r="7" spans="2:29" x14ac:dyDescent="0.25">
      <c r="B7" s="7">
        <v>45934</v>
      </c>
      <c r="C7" s="8">
        <v>527.5</v>
      </c>
      <c r="D7" s="9"/>
      <c r="E7" s="10">
        <v>19</v>
      </c>
      <c r="F7" s="33">
        <f t="shared" si="0"/>
        <v>10022.5</v>
      </c>
      <c r="G7" s="11"/>
      <c r="H7" s="12" t="s">
        <v>9</v>
      </c>
      <c r="I7" s="13"/>
      <c r="J7" s="14">
        <f>'EYLÜL 2025'!J39*-1</f>
        <v>42137.662537500029</v>
      </c>
      <c r="L7" s="17" t="s">
        <v>109</v>
      </c>
      <c r="M7" s="17" t="s">
        <v>112</v>
      </c>
      <c r="N7" s="64"/>
    </row>
    <row r="8" spans="2:29" x14ac:dyDescent="0.25">
      <c r="B8" s="7">
        <v>45935</v>
      </c>
      <c r="C8" s="8">
        <v>544</v>
      </c>
      <c r="D8" s="9"/>
      <c r="E8" s="10">
        <v>19</v>
      </c>
      <c r="F8" s="33">
        <f t="shared" si="0"/>
        <v>10336</v>
      </c>
      <c r="G8" s="273">
        <v>45945</v>
      </c>
      <c r="H8" s="16" t="s">
        <v>102</v>
      </c>
      <c r="I8" s="17"/>
      <c r="J8" s="272">
        <v>118500</v>
      </c>
    </row>
    <row r="9" spans="2:29" x14ac:dyDescent="0.25">
      <c r="B9" s="7">
        <v>45936</v>
      </c>
      <c r="C9" s="8">
        <v>535</v>
      </c>
      <c r="D9" s="9"/>
      <c r="E9" s="10">
        <v>19</v>
      </c>
      <c r="F9" s="33">
        <f t="shared" si="0"/>
        <v>10165</v>
      </c>
      <c r="G9" s="15"/>
      <c r="H9" s="17" t="s">
        <v>111</v>
      </c>
      <c r="I9" s="17"/>
      <c r="J9" s="18">
        <v>50000</v>
      </c>
    </row>
    <row r="10" spans="2:29" x14ac:dyDescent="0.25">
      <c r="B10" s="7">
        <v>45937</v>
      </c>
      <c r="C10" s="8">
        <v>530.5</v>
      </c>
      <c r="D10" s="9"/>
      <c r="E10" s="10">
        <v>19</v>
      </c>
      <c r="F10" s="33">
        <f t="shared" si="0"/>
        <v>10079.5</v>
      </c>
      <c r="G10" s="15">
        <v>45987</v>
      </c>
      <c r="H10" s="16" t="s">
        <v>89</v>
      </c>
      <c r="I10" s="17"/>
      <c r="J10" s="18">
        <v>91306.15</v>
      </c>
    </row>
    <row r="11" spans="2:29" x14ac:dyDescent="0.25">
      <c r="B11" s="7">
        <v>45938</v>
      </c>
      <c r="C11" s="8">
        <v>542.5</v>
      </c>
      <c r="D11" s="9"/>
      <c r="E11" s="10">
        <v>19</v>
      </c>
      <c r="F11" s="33">
        <f t="shared" si="0"/>
        <v>10307.5</v>
      </c>
      <c r="G11" s="19"/>
      <c r="H11" s="16"/>
      <c r="I11" s="17"/>
      <c r="J11" s="18"/>
    </row>
    <row r="12" spans="2:29" x14ac:dyDescent="0.25">
      <c r="B12" s="7">
        <v>45939</v>
      </c>
      <c r="C12" s="8">
        <v>505.5</v>
      </c>
      <c r="D12" s="9"/>
      <c r="E12" s="10">
        <v>19</v>
      </c>
      <c r="F12" s="33">
        <f t="shared" si="0"/>
        <v>9604.5</v>
      </c>
      <c r="G12" s="19"/>
      <c r="H12" s="16"/>
      <c r="I12" s="17"/>
      <c r="J12" s="18"/>
    </row>
    <row r="13" spans="2:29" x14ac:dyDescent="0.25">
      <c r="B13" s="7">
        <v>45940</v>
      </c>
      <c r="C13" s="8">
        <v>531</v>
      </c>
      <c r="D13" s="9"/>
      <c r="E13" s="10">
        <v>19</v>
      </c>
      <c r="F13" s="33">
        <f t="shared" si="0"/>
        <v>10089</v>
      </c>
      <c r="G13" s="19"/>
      <c r="H13" s="16"/>
      <c r="I13" s="17"/>
      <c r="J13" s="18"/>
    </row>
    <row r="14" spans="2:29" x14ac:dyDescent="0.25">
      <c r="B14" s="7">
        <v>45941</v>
      </c>
      <c r="C14" s="8">
        <v>546.5</v>
      </c>
      <c r="D14" s="9"/>
      <c r="E14" s="10">
        <v>19</v>
      </c>
      <c r="F14" s="33">
        <f t="shared" si="0"/>
        <v>10383.5</v>
      </c>
      <c r="G14" s="19"/>
      <c r="H14" s="16"/>
      <c r="I14" s="17"/>
      <c r="J14" s="18"/>
    </row>
    <row r="15" spans="2:29" x14ac:dyDescent="0.25">
      <c r="B15" s="7">
        <v>45942</v>
      </c>
      <c r="C15" s="8">
        <v>436</v>
      </c>
      <c r="D15" s="9"/>
      <c r="E15" s="10">
        <v>19</v>
      </c>
      <c r="F15" s="33">
        <f t="shared" si="0"/>
        <v>8284</v>
      </c>
      <c r="G15" s="19"/>
      <c r="H15" s="16"/>
      <c r="I15" s="17"/>
      <c r="J15" s="18"/>
    </row>
    <row r="16" spans="2:29" x14ac:dyDescent="0.25">
      <c r="B16" s="7">
        <v>45943</v>
      </c>
      <c r="C16" s="8">
        <v>518</v>
      </c>
      <c r="D16" s="9"/>
      <c r="E16" s="10">
        <v>19</v>
      </c>
      <c r="F16" s="33">
        <f t="shared" si="0"/>
        <v>9842</v>
      </c>
      <c r="G16" s="19"/>
      <c r="H16" s="16"/>
      <c r="I16" s="17"/>
      <c r="J16" s="18"/>
    </row>
    <row r="17" spans="2:14" x14ac:dyDescent="0.25">
      <c r="B17" s="7">
        <v>45944</v>
      </c>
      <c r="C17" s="8">
        <v>497</v>
      </c>
      <c r="D17" s="9"/>
      <c r="E17" s="10">
        <v>19</v>
      </c>
      <c r="F17" s="33">
        <f t="shared" si="0"/>
        <v>9443</v>
      </c>
      <c r="G17" s="19"/>
      <c r="H17" s="16"/>
      <c r="I17" s="17"/>
      <c r="J17" s="18"/>
    </row>
    <row r="18" spans="2:14" x14ac:dyDescent="0.25">
      <c r="B18" s="7">
        <v>45945</v>
      </c>
      <c r="C18" s="8">
        <v>533</v>
      </c>
      <c r="D18" s="9"/>
      <c r="E18" s="10">
        <v>19</v>
      </c>
      <c r="F18" s="33">
        <f t="shared" si="0"/>
        <v>10127</v>
      </c>
      <c r="G18" s="19"/>
      <c r="H18" s="16"/>
      <c r="I18" s="17"/>
      <c r="J18" s="18"/>
    </row>
    <row r="19" spans="2:14" x14ac:dyDescent="0.25">
      <c r="B19" s="7">
        <v>45946</v>
      </c>
      <c r="C19" s="8">
        <v>534.5</v>
      </c>
      <c r="D19" s="9"/>
      <c r="E19" s="10">
        <v>19</v>
      </c>
      <c r="F19" s="33">
        <f t="shared" si="0"/>
        <v>10155.5</v>
      </c>
      <c r="G19" s="19"/>
      <c r="H19" s="16"/>
      <c r="I19" s="17"/>
      <c r="J19" s="18"/>
    </row>
    <row r="20" spans="2:14" x14ac:dyDescent="0.25">
      <c r="B20" s="7">
        <v>45947</v>
      </c>
      <c r="C20" s="8">
        <v>526.5</v>
      </c>
      <c r="D20" s="9"/>
      <c r="E20" s="10">
        <v>19</v>
      </c>
      <c r="F20" s="33">
        <f t="shared" si="0"/>
        <v>10003.5</v>
      </c>
      <c r="G20" s="19"/>
      <c r="H20" s="16"/>
      <c r="I20" s="17"/>
      <c r="J20" s="18"/>
    </row>
    <row r="21" spans="2:14" x14ac:dyDescent="0.25">
      <c r="B21" s="7">
        <v>45948</v>
      </c>
      <c r="C21" s="8">
        <v>514</v>
      </c>
      <c r="D21" s="9"/>
      <c r="E21" s="10">
        <v>19</v>
      </c>
      <c r="F21" s="33">
        <f t="shared" si="0"/>
        <v>9766</v>
      </c>
      <c r="G21" s="19"/>
      <c r="H21" s="16"/>
      <c r="I21" s="17"/>
      <c r="J21" s="18"/>
    </row>
    <row r="22" spans="2:14" x14ac:dyDescent="0.25">
      <c r="B22" s="7">
        <v>45949</v>
      </c>
      <c r="C22" s="8">
        <v>540.5</v>
      </c>
      <c r="D22" s="9"/>
      <c r="E22" s="10">
        <v>19</v>
      </c>
      <c r="F22" s="33">
        <f t="shared" si="0"/>
        <v>10269.5</v>
      </c>
      <c r="G22" s="19"/>
      <c r="H22" s="16"/>
      <c r="I22" s="17"/>
      <c r="J22" s="18"/>
    </row>
    <row r="23" spans="2:14" x14ac:dyDescent="0.25">
      <c r="B23" s="7">
        <v>45950</v>
      </c>
      <c r="C23" s="8">
        <v>518</v>
      </c>
      <c r="D23" s="9"/>
      <c r="E23" s="10">
        <v>19</v>
      </c>
      <c r="F23" s="33">
        <f t="shared" si="0"/>
        <v>9842</v>
      </c>
      <c r="G23" s="19"/>
      <c r="H23" s="16"/>
      <c r="I23" s="17"/>
      <c r="J23" s="18"/>
    </row>
    <row r="24" spans="2:14" x14ac:dyDescent="0.25">
      <c r="B24" s="7">
        <v>45951</v>
      </c>
      <c r="C24" s="8">
        <v>502.5</v>
      </c>
      <c r="D24" s="9"/>
      <c r="E24" s="10">
        <v>19</v>
      </c>
      <c r="F24" s="33">
        <f t="shared" si="0"/>
        <v>9547.5</v>
      </c>
      <c r="G24" s="19"/>
      <c r="H24" s="16"/>
      <c r="I24" s="17"/>
      <c r="J24" s="18"/>
    </row>
    <row r="25" spans="2:14" x14ac:dyDescent="0.25">
      <c r="B25" s="7">
        <v>45952</v>
      </c>
      <c r="C25" s="8">
        <v>507</v>
      </c>
      <c r="D25" s="9"/>
      <c r="E25" s="10">
        <v>19</v>
      </c>
      <c r="F25" s="33">
        <f t="shared" si="0"/>
        <v>9633</v>
      </c>
      <c r="G25" s="19"/>
      <c r="H25" s="16"/>
      <c r="I25" s="17"/>
      <c r="J25" s="18"/>
    </row>
    <row r="26" spans="2:14" x14ac:dyDescent="0.25">
      <c r="B26" s="7">
        <v>45953</v>
      </c>
      <c r="C26" s="8">
        <v>532.5</v>
      </c>
      <c r="D26" s="9"/>
      <c r="E26" s="10">
        <v>19</v>
      </c>
      <c r="F26" s="33">
        <f t="shared" si="0"/>
        <v>10117.5</v>
      </c>
      <c r="G26" s="19"/>
      <c r="H26" s="16"/>
      <c r="I26" s="17"/>
      <c r="J26" s="18"/>
    </row>
    <row r="27" spans="2:14" x14ac:dyDescent="0.25">
      <c r="B27" s="7">
        <v>45954</v>
      </c>
      <c r="C27" s="8">
        <v>499.5</v>
      </c>
      <c r="D27" s="9"/>
      <c r="E27" s="10">
        <v>19</v>
      </c>
      <c r="F27" s="33">
        <f t="shared" si="0"/>
        <v>9490.5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>
        <v>513</v>
      </c>
      <c r="D28" s="9"/>
      <c r="E28" s="10">
        <v>19</v>
      </c>
      <c r="F28" s="33">
        <f t="shared" si="0"/>
        <v>9747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>
        <v>504</v>
      </c>
      <c r="D29" s="9"/>
      <c r="E29" s="10">
        <v>19</v>
      </c>
      <c r="F29" s="33">
        <f t="shared" si="0"/>
        <v>9576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>
        <v>499</v>
      </c>
      <c r="D30" s="9"/>
      <c r="E30" s="10">
        <v>19</v>
      </c>
      <c r="F30" s="33">
        <f t="shared" si="0"/>
        <v>9481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>
        <v>514.5</v>
      </c>
      <c r="D31" s="9"/>
      <c r="E31" s="10">
        <v>19</v>
      </c>
      <c r="F31" s="33">
        <f t="shared" si="0"/>
        <v>9775.5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>
        <v>495</v>
      </c>
      <c r="D32" s="9"/>
      <c r="E32" s="10">
        <v>19</v>
      </c>
      <c r="F32" s="33">
        <f t="shared" si="0"/>
        <v>9405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>
        <v>451.5</v>
      </c>
      <c r="D33" s="9"/>
      <c r="E33" s="10">
        <v>19</v>
      </c>
      <c r="F33" s="33">
        <f t="shared" si="0"/>
        <v>8578.5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>
        <v>487.5</v>
      </c>
      <c r="D34" s="48"/>
      <c r="E34" s="10">
        <v>19</v>
      </c>
      <c r="F34" s="49">
        <f t="shared" si="0"/>
        <v>9262.5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16064.5</v>
      </c>
      <c r="D35" s="43">
        <f>SUM(D4:D34)</f>
        <v>0</v>
      </c>
      <c r="E35" s="44"/>
      <c r="F35" s="45" t="s">
        <v>4</v>
      </c>
      <c r="G35" s="24"/>
      <c r="H35" s="348" t="s">
        <v>11</v>
      </c>
      <c r="I35" s="348"/>
      <c r="J35" s="25">
        <f>SUM(J4:J34)</f>
        <v>305298.24078250001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9" t="s">
        <v>13</v>
      </c>
      <c r="I36" s="349"/>
      <c r="J36" s="18">
        <f>F36+F37</f>
        <v>305225.5</v>
      </c>
      <c r="L36" s="31">
        <f>J36-J4-J5-J6</f>
        <v>301871.07175499998</v>
      </c>
      <c r="M36" s="31"/>
      <c r="N36" s="31"/>
    </row>
    <row r="37" spans="2:14" x14ac:dyDescent="0.25">
      <c r="B37" s="26" t="s">
        <v>14</v>
      </c>
      <c r="C37" s="30">
        <f>C35</f>
        <v>16064.5</v>
      </c>
      <c r="D37" s="9">
        <f>D35/1.03</f>
        <v>0</v>
      </c>
      <c r="E37" s="10"/>
      <c r="F37" s="33">
        <f>SUM(F4:F36)</f>
        <v>305225.5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50" t="s">
        <v>16</v>
      </c>
      <c r="C39" s="351"/>
      <c r="D39" s="27"/>
      <c r="E39" s="37"/>
      <c r="F39" s="38"/>
      <c r="G39" s="28"/>
      <c r="H39" s="352" t="s">
        <v>17</v>
      </c>
      <c r="I39" s="352"/>
      <c r="J39" s="29">
        <f>J36+J37+J38-J35</f>
        <v>-72.740782500011846</v>
      </c>
      <c r="M39" s="17"/>
      <c r="N39" s="40">
        <f>J39+N34</f>
        <v>-72.740782500011846</v>
      </c>
    </row>
    <row r="40" spans="2:14" ht="15.75" thickBot="1" x14ac:dyDescent="0.3">
      <c r="B40" s="342"/>
      <c r="C40" s="343"/>
      <c r="D40" s="343"/>
      <c r="E40" s="343"/>
      <c r="F40" s="343"/>
      <c r="G40" s="343"/>
      <c r="H40" s="343"/>
      <c r="I40" s="343"/>
      <c r="J40" s="344"/>
      <c r="M40" s="17" t="s">
        <v>25</v>
      </c>
      <c r="N40" s="40"/>
    </row>
    <row r="41" spans="2:14" ht="15.75" thickBot="1" x14ac:dyDescent="0.3">
      <c r="B41" s="342"/>
      <c r="C41" s="343"/>
      <c r="D41" s="343"/>
      <c r="E41" s="343"/>
      <c r="F41" s="343"/>
      <c r="G41" s="343"/>
      <c r="H41" s="343"/>
      <c r="I41" s="343"/>
      <c r="J41" s="344"/>
      <c r="M41" s="17" t="s">
        <v>32</v>
      </c>
      <c r="N41" s="40">
        <f>N40+N39</f>
        <v>-72.740782500011846</v>
      </c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83">
        <f>SUM(N3:N7)</f>
        <v>50000</v>
      </c>
    </row>
    <row r="2" spans="2:29" ht="25.5" customHeight="1" thickBot="1" x14ac:dyDescent="0.3">
      <c r="B2" s="345" t="s">
        <v>48</v>
      </c>
      <c r="C2" s="346"/>
      <c r="D2" s="346"/>
      <c r="E2" s="346"/>
      <c r="F2" s="346"/>
      <c r="G2" s="346"/>
      <c r="H2" s="346"/>
      <c r="I2" s="346"/>
      <c r="J2" s="347"/>
      <c r="L2" s="353" t="s">
        <v>105</v>
      </c>
      <c r="M2" s="353"/>
      <c r="N2" s="35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9">
        <v>45960</v>
      </c>
      <c r="M3" s="13" t="s">
        <v>89</v>
      </c>
      <c r="N3" s="60">
        <v>200000</v>
      </c>
      <c r="P3" s="284">
        <v>45966</v>
      </c>
      <c r="Q3" s="13">
        <f>R3-P3</f>
        <v>25</v>
      </c>
      <c r="R3" s="59">
        <v>45991</v>
      </c>
      <c r="S3" s="13" t="s">
        <v>56</v>
      </c>
      <c r="T3" s="285">
        <v>441</v>
      </c>
      <c r="U3" s="13" t="s">
        <v>34</v>
      </c>
      <c r="V3" s="286" t="s">
        <v>57</v>
      </c>
      <c r="W3" s="287">
        <v>5</v>
      </c>
      <c r="X3" s="286" t="s">
        <v>36</v>
      </c>
      <c r="Y3" s="288">
        <v>700</v>
      </c>
      <c r="Z3" s="289">
        <v>3500</v>
      </c>
      <c r="AA3" s="290"/>
      <c r="AB3" s="289">
        <v>3500</v>
      </c>
      <c r="AC3" t="s">
        <v>104</v>
      </c>
    </row>
    <row r="4" spans="2:29" x14ac:dyDescent="0.25">
      <c r="B4" s="7">
        <v>45962</v>
      </c>
      <c r="C4" s="8">
        <v>455</v>
      </c>
      <c r="D4" s="9"/>
      <c r="E4" s="10">
        <v>19.600000000000001</v>
      </c>
      <c r="F4" s="33">
        <f>E4*C4</f>
        <v>8918</v>
      </c>
      <c r="G4" s="11"/>
      <c r="H4" s="12" t="s">
        <v>6</v>
      </c>
      <c r="I4" s="13">
        <v>0.01</v>
      </c>
      <c r="J4" s="14">
        <f>(F36+F37)*I4</f>
        <v>2698.3320000000008</v>
      </c>
      <c r="L4" s="61" t="s">
        <v>106</v>
      </c>
      <c r="M4" s="61" t="s">
        <v>110</v>
      </c>
      <c r="N4" s="62">
        <v>-50000</v>
      </c>
      <c r="P4" s="284">
        <v>45966</v>
      </c>
      <c r="Q4" s="13">
        <f>R4-P4</f>
        <v>25</v>
      </c>
      <c r="R4" s="59">
        <v>45991</v>
      </c>
      <c r="S4" s="13" t="s">
        <v>56</v>
      </c>
      <c r="T4" s="285">
        <v>441</v>
      </c>
      <c r="U4" s="13" t="s">
        <v>34</v>
      </c>
      <c r="V4" s="286" t="s">
        <v>35</v>
      </c>
      <c r="W4" s="287">
        <v>150</v>
      </c>
      <c r="X4" s="286" t="s">
        <v>36</v>
      </c>
      <c r="Y4" s="288">
        <v>790</v>
      </c>
      <c r="Z4" s="289">
        <v>118500</v>
      </c>
      <c r="AA4" s="290"/>
      <c r="AB4" s="289">
        <v>118500</v>
      </c>
      <c r="AC4" t="s">
        <v>104</v>
      </c>
    </row>
    <row r="5" spans="2:29" x14ac:dyDescent="0.25">
      <c r="B5" s="7">
        <v>45963</v>
      </c>
      <c r="C5" s="8">
        <v>470</v>
      </c>
      <c r="D5" s="9"/>
      <c r="E5" s="10">
        <v>19.600000000000001</v>
      </c>
      <c r="F5" s="33">
        <f t="shared" ref="F5:F34" si="0">E5*C5</f>
        <v>9212</v>
      </c>
      <c r="G5" s="11"/>
      <c r="H5" s="12" t="s">
        <v>7</v>
      </c>
      <c r="I5" s="13">
        <v>1E-3</v>
      </c>
      <c r="J5" s="14">
        <f>(F36+F37-J4-J6)*I5</f>
        <v>267.1348680000001</v>
      </c>
      <c r="L5" s="61" t="s">
        <v>107</v>
      </c>
      <c r="M5" s="61" t="s">
        <v>111</v>
      </c>
      <c r="N5" s="62">
        <v>-50000</v>
      </c>
      <c r="P5" s="61"/>
      <c r="Q5" s="61"/>
      <c r="R5" s="61"/>
      <c r="S5" s="61"/>
      <c r="T5" s="61"/>
      <c r="U5" s="61"/>
      <c r="V5" s="61" t="s">
        <v>113</v>
      </c>
      <c r="W5" s="61"/>
      <c r="X5" s="61"/>
      <c r="Y5" s="61"/>
      <c r="Z5" s="61"/>
      <c r="AA5" s="61"/>
      <c r="AB5" s="156">
        <v>-122000</v>
      </c>
    </row>
    <row r="6" spans="2:29" x14ac:dyDescent="0.25">
      <c r="B6" s="7">
        <v>45964</v>
      </c>
      <c r="C6" s="8">
        <v>466</v>
      </c>
      <c r="D6" s="9"/>
      <c r="E6" s="10">
        <v>19.600000000000001</v>
      </c>
      <c r="F6" s="33">
        <f t="shared" si="0"/>
        <v>9133.6</v>
      </c>
      <c r="G6" s="11"/>
      <c r="H6" s="12" t="s">
        <v>8</v>
      </c>
      <c r="I6" s="13"/>
      <c r="J6" s="14"/>
      <c r="L6" s="61" t="s">
        <v>108</v>
      </c>
      <c r="M6" s="61" t="s">
        <v>50</v>
      </c>
      <c r="N6" s="62">
        <v>-50000</v>
      </c>
    </row>
    <row r="7" spans="2:29" x14ac:dyDescent="0.25">
      <c r="B7" s="7">
        <v>45965</v>
      </c>
      <c r="C7" s="8">
        <v>508</v>
      </c>
      <c r="D7" s="9"/>
      <c r="E7" s="10">
        <v>19.600000000000001</v>
      </c>
      <c r="F7" s="33">
        <f t="shared" si="0"/>
        <v>9956.8000000000011</v>
      </c>
      <c r="G7" s="11"/>
      <c r="H7" s="12" t="s">
        <v>9</v>
      </c>
      <c r="I7" s="13"/>
      <c r="J7" s="14">
        <f>'EKİM 2025'!J39*-1</f>
        <v>72.740782500011846</v>
      </c>
      <c r="L7" s="17" t="s">
        <v>109</v>
      </c>
      <c r="M7" s="17" t="s">
        <v>112</v>
      </c>
      <c r="N7" s="64"/>
    </row>
    <row r="8" spans="2:29" x14ac:dyDescent="0.25">
      <c r="B8" s="7">
        <v>45966</v>
      </c>
      <c r="C8" s="8">
        <v>428</v>
      </c>
      <c r="D8" s="9"/>
      <c r="E8" s="10">
        <v>19.600000000000001</v>
      </c>
      <c r="F8" s="33">
        <f t="shared" si="0"/>
        <v>8388.8000000000011</v>
      </c>
      <c r="G8" s="15"/>
      <c r="H8" s="16" t="s">
        <v>50</v>
      </c>
      <c r="I8" s="17"/>
      <c r="J8" s="18">
        <v>50000</v>
      </c>
    </row>
    <row r="9" spans="2:29" x14ac:dyDescent="0.25">
      <c r="B9" s="7">
        <v>45967</v>
      </c>
      <c r="C9" s="8">
        <v>445</v>
      </c>
      <c r="D9" s="9"/>
      <c r="E9" s="10">
        <v>19.600000000000001</v>
      </c>
      <c r="F9" s="33">
        <f t="shared" si="0"/>
        <v>8722</v>
      </c>
      <c r="G9" s="282">
        <v>45966</v>
      </c>
      <c r="H9" s="16" t="s">
        <v>76</v>
      </c>
      <c r="I9" s="17"/>
      <c r="J9" s="281">
        <v>3500</v>
      </c>
    </row>
    <row r="10" spans="2:29" x14ac:dyDescent="0.25">
      <c r="B10" s="7">
        <v>45968</v>
      </c>
      <c r="C10" s="8">
        <v>464.5</v>
      </c>
      <c r="D10" s="9"/>
      <c r="E10" s="10">
        <v>19.600000000000001</v>
      </c>
      <c r="F10" s="33">
        <f t="shared" si="0"/>
        <v>9104.2000000000007</v>
      </c>
      <c r="G10" s="282">
        <v>45966</v>
      </c>
      <c r="H10" s="16" t="s">
        <v>77</v>
      </c>
      <c r="I10" s="17"/>
      <c r="J10" s="281">
        <v>118500</v>
      </c>
    </row>
    <row r="11" spans="2:29" x14ac:dyDescent="0.25">
      <c r="B11" s="7">
        <v>45969</v>
      </c>
      <c r="C11" s="8">
        <v>453.5</v>
      </c>
      <c r="D11" s="9"/>
      <c r="E11" s="10">
        <v>19.600000000000001</v>
      </c>
      <c r="F11" s="33">
        <f t="shared" si="0"/>
        <v>8888.6</v>
      </c>
      <c r="G11" s="19"/>
      <c r="H11" s="16"/>
      <c r="I11" s="17"/>
      <c r="J11" s="18"/>
    </row>
    <row r="12" spans="2:29" x14ac:dyDescent="0.25">
      <c r="B12" s="7">
        <v>45970</v>
      </c>
      <c r="C12" s="8">
        <v>463</v>
      </c>
      <c r="D12" s="9"/>
      <c r="E12" s="10">
        <v>19.600000000000001</v>
      </c>
      <c r="F12" s="33">
        <f t="shared" si="0"/>
        <v>9074.8000000000011</v>
      </c>
      <c r="G12" s="19"/>
      <c r="H12" s="16"/>
      <c r="I12" s="17"/>
      <c r="J12" s="18"/>
    </row>
    <row r="13" spans="2:29" x14ac:dyDescent="0.25">
      <c r="B13" s="7">
        <v>45971</v>
      </c>
      <c r="C13" s="8">
        <v>480</v>
      </c>
      <c r="D13" s="9"/>
      <c r="E13" s="10">
        <v>19.600000000000001</v>
      </c>
      <c r="F13" s="33">
        <f t="shared" si="0"/>
        <v>9408</v>
      </c>
      <c r="G13" s="19"/>
      <c r="H13" s="16"/>
      <c r="I13" s="17"/>
      <c r="J13" s="18"/>
    </row>
    <row r="14" spans="2:29" x14ac:dyDescent="0.25">
      <c r="B14" s="7">
        <v>45972</v>
      </c>
      <c r="C14" s="8">
        <v>469.5</v>
      </c>
      <c r="D14" s="9"/>
      <c r="E14" s="10">
        <v>19.600000000000001</v>
      </c>
      <c r="F14" s="33">
        <f t="shared" si="0"/>
        <v>9202.2000000000007</v>
      </c>
      <c r="G14" s="19"/>
      <c r="H14" s="16"/>
      <c r="I14" s="17"/>
      <c r="J14" s="18"/>
    </row>
    <row r="15" spans="2:29" x14ac:dyDescent="0.25">
      <c r="B15" s="7">
        <v>45973</v>
      </c>
      <c r="C15" s="8">
        <v>498</v>
      </c>
      <c r="D15" s="9"/>
      <c r="E15" s="10">
        <v>19.600000000000001</v>
      </c>
      <c r="F15" s="33">
        <f t="shared" si="0"/>
        <v>9760.8000000000011</v>
      </c>
      <c r="G15" s="15">
        <v>46022</v>
      </c>
      <c r="H15" s="16" t="s">
        <v>118</v>
      </c>
      <c r="I15" s="17"/>
      <c r="J15" s="18">
        <v>86625.57</v>
      </c>
    </row>
    <row r="16" spans="2:29" x14ac:dyDescent="0.25">
      <c r="B16" s="7">
        <v>45974</v>
      </c>
      <c r="C16" s="8">
        <v>468</v>
      </c>
      <c r="D16" s="9"/>
      <c r="E16" s="10">
        <v>19.600000000000001</v>
      </c>
      <c r="F16" s="33">
        <f t="shared" si="0"/>
        <v>9172.8000000000011</v>
      </c>
      <c r="G16" s="19"/>
      <c r="H16" s="16"/>
      <c r="I16" s="17"/>
      <c r="J16" s="18"/>
    </row>
    <row r="17" spans="2:14" x14ac:dyDescent="0.25">
      <c r="B17" s="7">
        <v>45975</v>
      </c>
      <c r="C17" s="8">
        <v>472</v>
      </c>
      <c r="D17" s="9"/>
      <c r="E17" s="10">
        <v>19.600000000000001</v>
      </c>
      <c r="F17" s="33">
        <f t="shared" si="0"/>
        <v>9251.2000000000007</v>
      </c>
      <c r="G17" s="19"/>
      <c r="H17" s="16"/>
      <c r="I17" s="17"/>
      <c r="J17" s="18"/>
    </row>
    <row r="18" spans="2:14" x14ac:dyDescent="0.25">
      <c r="B18" s="7">
        <v>45976</v>
      </c>
      <c r="C18" s="8">
        <v>458.5</v>
      </c>
      <c r="D18" s="9"/>
      <c r="E18" s="10">
        <v>19.600000000000001</v>
      </c>
      <c r="F18" s="33">
        <f t="shared" si="0"/>
        <v>8986.6</v>
      </c>
      <c r="G18" s="19"/>
      <c r="H18" s="16"/>
      <c r="I18" s="17"/>
      <c r="J18" s="18"/>
    </row>
    <row r="19" spans="2:14" x14ac:dyDescent="0.25">
      <c r="B19" s="7">
        <v>45977</v>
      </c>
      <c r="C19" s="8">
        <v>454.5</v>
      </c>
      <c r="D19" s="9"/>
      <c r="E19" s="10">
        <v>19.600000000000001</v>
      </c>
      <c r="F19" s="33">
        <f t="shared" si="0"/>
        <v>8908.2000000000007</v>
      </c>
      <c r="G19" s="19"/>
      <c r="H19" s="16"/>
      <c r="I19" s="17"/>
      <c r="J19" s="18"/>
    </row>
    <row r="20" spans="2:14" x14ac:dyDescent="0.25">
      <c r="B20" s="7">
        <v>45978</v>
      </c>
      <c r="C20" s="8">
        <v>449</v>
      </c>
      <c r="D20" s="9"/>
      <c r="E20" s="10">
        <v>19.600000000000001</v>
      </c>
      <c r="F20" s="33">
        <f t="shared" si="0"/>
        <v>8800.4000000000015</v>
      </c>
      <c r="G20" s="19"/>
      <c r="H20" s="16"/>
      <c r="I20" s="17"/>
      <c r="J20" s="18"/>
    </row>
    <row r="21" spans="2:14" x14ac:dyDescent="0.25">
      <c r="B21" s="7">
        <v>45979</v>
      </c>
      <c r="C21" s="8">
        <v>456</v>
      </c>
      <c r="D21" s="9"/>
      <c r="E21" s="10">
        <v>19.600000000000001</v>
      </c>
      <c r="F21" s="33">
        <f t="shared" si="0"/>
        <v>8937.6</v>
      </c>
      <c r="G21" s="19"/>
      <c r="H21" s="16"/>
      <c r="I21" s="17"/>
      <c r="J21" s="18"/>
    </row>
    <row r="22" spans="2:14" x14ac:dyDescent="0.25">
      <c r="B22" s="7">
        <v>45980</v>
      </c>
      <c r="C22" s="8">
        <v>481</v>
      </c>
      <c r="D22" s="9"/>
      <c r="E22" s="10">
        <v>19.600000000000001</v>
      </c>
      <c r="F22" s="33">
        <f t="shared" si="0"/>
        <v>9427.6</v>
      </c>
      <c r="G22" s="19"/>
      <c r="H22" s="16"/>
      <c r="I22" s="17"/>
      <c r="J22" s="18"/>
    </row>
    <row r="23" spans="2:14" x14ac:dyDescent="0.25">
      <c r="B23" s="7">
        <v>45981</v>
      </c>
      <c r="C23" s="8">
        <v>441.5</v>
      </c>
      <c r="D23" s="9"/>
      <c r="E23" s="10">
        <v>19.600000000000001</v>
      </c>
      <c r="F23" s="33">
        <f t="shared" si="0"/>
        <v>8653.4000000000015</v>
      </c>
      <c r="G23" s="19"/>
      <c r="H23" s="16"/>
      <c r="I23" s="17"/>
      <c r="J23" s="18"/>
    </row>
    <row r="24" spans="2:14" x14ac:dyDescent="0.25">
      <c r="B24" s="7">
        <v>45982</v>
      </c>
      <c r="C24" s="8">
        <v>453.5</v>
      </c>
      <c r="D24" s="9"/>
      <c r="E24" s="10">
        <v>19.600000000000001</v>
      </c>
      <c r="F24" s="33">
        <f t="shared" si="0"/>
        <v>8888.6</v>
      </c>
      <c r="G24" s="19"/>
      <c r="H24" s="16"/>
      <c r="I24" s="17"/>
      <c r="J24" s="18"/>
    </row>
    <row r="25" spans="2:14" x14ac:dyDescent="0.25">
      <c r="B25" s="7">
        <v>45983</v>
      </c>
      <c r="C25" s="8">
        <v>442</v>
      </c>
      <c r="D25" s="9"/>
      <c r="E25" s="10">
        <v>19.600000000000001</v>
      </c>
      <c r="F25" s="33">
        <f t="shared" si="0"/>
        <v>8663.2000000000007</v>
      </c>
      <c r="G25" s="19"/>
      <c r="H25" s="16"/>
      <c r="I25" s="17"/>
      <c r="J25" s="18"/>
    </row>
    <row r="26" spans="2:14" x14ac:dyDescent="0.25">
      <c r="B26" s="7">
        <v>45984</v>
      </c>
      <c r="C26" s="8">
        <v>456.5</v>
      </c>
      <c r="D26" s="9"/>
      <c r="E26" s="10">
        <v>19.600000000000001</v>
      </c>
      <c r="F26" s="33">
        <f t="shared" si="0"/>
        <v>8947.4000000000015</v>
      </c>
      <c r="G26" s="19"/>
      <c r="H26" s="16"/>
      <c r="I26" s="17"/>
      <c r="J26" s="18"/>
    </row>
    <row r="27" spans="2:14" x14ac:dyDescent="0.25">
      <c r="B27" s="7">
        <v>45985</v>
      </c>
      <c r="C27" s="8">
        <v>445.5</v>
      </c>
      <c r="D27" s="9"/>
      <c r="E27" s="10">
        <v>19.600000000000001</v>
      </c>
      <c r="F27" s="33">
        <f t="shared" si="0"/>
        <v>8731.8000000000011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>
        <v>434</v>
      </c>
      <c r="D28" s="9"/>
      <c r="E28" s="10">
        <v>19.600000000000001</v>
      </c>
      <c r="F28" s="33">
        <f t="shared" si="0"/>
        <v>8506.4000000000015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>
        <v>499.5</v>
      </c>
      <c r="D29" s="9"/>
      <c r="E29" s="10">
        <v>19.600000000000001</v>
      </c>
      <c r="F29" s="33">
        <f t="shared" si="0"/>
        <v>9790.2000000000007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>
        <v>454.5</v>
      </c>
      <c r="D30" s="9"/>
      <c r="E30" s="10">
        <v>19.600000000000001</v>
      </c>
      <c r="F30" s="33">
        <f t="shared" si="0"/>
        <v>8908.2000000000007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>
        <v>441.5</v>
      </c>
      <c r="D31" s="9"/>
      <c r="E31" s="10">
        <v>19.600000000000001</v>
      </c>
      <c r="F31" s="33">
        <f t="shared" si="0"/>
        <v>8653.4000000000015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>
        <v>452.5</v>
      </c>
      <c r="D32" s="9"/>
      <c r="E32" s="10">
        <v>19.600000000000001</v>
      </c>
      <c r="F32" s="33">
        <f t="shared" si="0"/>
        <v>8869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>
        <v>406.5</v>
      </c>
      <c r="D33" s="9"/>
      <c r="E33" s="10">
        <v>19.600000000000001</v>
      </c>
      <c r="F33" s="33">
        <f t="shared" si="0"/>
        <v>7967.4000000000005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19.600000000000001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13767</v>
      </c>
      <c r="D35" s="43">
        <f>SUM(D4:D34)</f>
        <v>0</v>
      </c>
      <c r="E35" s="44"/>
      <c r="F35" s="45" t="s">
        <v>4</v>
      </c>
      <c r="G35" s="24"/>
      <c r="H35" s="348" t="s">
        <v>11</v>
      </c>
      <c r="I35" s="348"/>
      <c r="J35" s="25">
        <f>SUM(J4:J34)</f>
        <v>261663.77765050001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9" t="s">
        <v>13</v>
      </c>
      <c r="I36" s="349"/>
      <c r="J36" s="18">
        <f>F36+F37</f>
        <v>269833.20000000007</v>
      </c>
      <c r="L36" s="31">
        <f>J36-J4-J5-J6</f>
        <v>266867.73313200008</v>
      </c>
      <c r="M36" s="31"/>
      <c r="N36" s="31"/>
    </row>
    <row r="37" spans="2:14" x14ac:dyDescent="0.25">
      <c r="B37" s="26" t="s">
        <v>14</v>
      </c>
      <c r="C37" s="30">
        <f>C35</f>
        <v>13767</v>
      </c>
      <c r="D37" s="9">
        <f>D35/1.03</f>
        <v>0</v>
      </c>
      <c r="E37" s="10"/>
      <c r="F37" s="33">
        <f>SUM(F4:F36)</f>
        <v>269833.20000000007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50" t="s">
        <v>16</v>
      </c>
      <c r="C39" s="351"/>
      <c r="D39" s="27"/>
      <c r="E39" s="37"/>
      <c r="F39" s="38"/>
      <c r="G39" s="28"/>
      <c r="H39" s="352" t="s">
        <v>17</v>
      </c>
      <c r="I39" s="352"/>
      <c r="J39" s="29">
        <f>J36+J37+J38-J35</f>
        <v>8169.4223495000624</v>
      </c>
      <c r="M39" s="17"/>
      <c r="N39" s="40">
        <f>J39+N34</f>
        <v>8169.4223495000624</v>
      </c>
    </row>
    <row r="40" spans="2:14" ht="15.75" thickBot="1" x14ac:dyDescent="0.3">
      <c r="B40" s="342"/>
      <c r="C40" s="343"/>
      <c r="D40" s="343"/>
      <c r="E40" s="343"/>
      <c r="F40" s="343"/>
      <c r="G40" s="343"/>
      <c r="H40" s="343"/>
      <c r="I40" s="343"/>
      <c r="J40" s="344"/>
      <c r="M40" s="17" t="s">
        <v>25</v>
      </c>
      <c r="N40" s="40"/>
    </row>
    <row r="41" spans="2:14" ht="15.75" thickBot="1" x14ac:dyDescent="0.3">
      <c r="B41" s="342"/>
      <c r="C41" s="343"/>
      <c r="D41" s="343"/>
      <c r="E41" s="343"/>
      <c r="F41" s="343"/>
      <c r="G41" s="343"/>
      <c r="H41" s="343"/>
      <c r="I41" s="343"/>
      <c r="J41" s="344"/>
      <c r="M41" s="17" t="s">
        <v>32</v>
      </c>
      <c r="N41" s="40">
        <f>N40+N39</f>
        <v>8169.4223495000624</v>
      </c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N19" sqref="N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83">
        <f>SUM(N3:N7)</f>
        <v>0</v>
      </c>
    </row>
    <row r="2" spans="2:29" ht="25.5" customHeight="1" thickBot="1" x14ac:dyDescent="0.3">
      <c r="B2" s="345" t="s">
        <v>48</v>
      </c>
      <c r="C2" s="346"/>
      <c r="D2" s="346"/>
      <c r="E2" s="346"/>
      <c r="F2" s="346"/>
      <c r="G2" s="346"/>
      <c r="H2" s="346"/>
      <c r="I2" s="346"/>
      <c r="J2" s="347"/>
      <c r="L2" s="353" t="s">
        <v>105</v>
      </c>
      <c r="M2" s="353"/>
      <c r="N2" s="35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63000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9">
        <v>45960</v>
      </c>
      <c r="M3" s="13" t="s">
        <v>89</v>
      </c>
      <c r="N3" s="60">
        <v>200000</v>
      </c>
      <c r="P3" s="307">
        <v>46004</v>
      </c>
      <c r="Q3" s="13">
        <f>R3-P3</f>
        <v>18</v>
      </c>
      <c r="R3" s="59">
        <v>46022</v>
      </c>
      <c r="S3" s="13" t="s">
        <v>56</v>
      </c>
      <c r="T3" s="308">
        <v>531</v>
      </c>
      <c r="U3" s="309" t="s">
        <v>34</v>
      </c>
      <c r="V3" s="309" t="s">
        <v>35</v>
      </c>
      <c r="W3" s="310">
        <v>100</v>
      </c>
      <c r="X3" s="309" t="s">
        <v>36</v>
      </c>
      <c r="Y3" s="311">
        <v>790</v>
      </c>
      <c r="Z3" s="312">
        <v>79000</v>
      </c>
      <c r="AA3" s="313"/>
      <c r="AB3" s="312">
        <v>79000</v>
      </c>
      <c r="AC3" t="s">
        <v>115</v>
      </c>
    </row>
    <row r="4" spans="2:29" x14ac:dyDescent="0.25">
      <c r="B4" s="7">
        <v>45992</v>
      </c>
      <c r="C4" s="8">
        <v>425.5</v>
      </c>
      <c r="D4" s="9"/>
      <c r="E4" s="10">
        <v>20</v>
      </c>
      <c r="F4" s="33">
        <f>E4*C4</f>
        <v>8510</v>
      </c>
      <c r="G4" s="11"/>
      <c r="H4" s="12" t="s">
        <v>6</v>
      </c>
      <c r="I4" s="13">
        <v>0.01</v>
      </c>
      <c r="J4" s="14">
        <f>(F36+F37)*I4</f>
        <v>2552.9</v>
      </c>
      <c r="L4" s="61" t="s">
        <v>106</v>
      </c>
      <c r="M4" s="61" t="s">
        <v>110</v>
      </c>
      <c r="N4" s="62">
        <v>-50000</v>
      </c>
      <c r="P4" s="307">
        <v>46004</v>
      </c>
      <c r="Q4" s="13">
        <f>R4-P4</f>
        <v>18</v>
      </c>
      <c r="R4" s="59">
        <v>46022</v>
      </c>
      <c r="S4" s="13" t="s">
        <v>56</v>
      </c>
      <c r="T4" s="308">
        <v>531</v>
      </c>
      <c r="U4" s="309" t="s">
        <v>34</v>
      </c>
      <c r="V4" s="309" t="s">
        <v>114</v>
      </c>
      <c r="W4" s="314">
        <v>1500</v>
      </c>
      <c r="X4" s="309" t="s">
        <v>12</v>
      </c>
      <c r="Y4" s="311">
        <v>22.4</v>
      </c>
      <c r="Z4" s="312">
        <v>33600</v>
      </c>
      <c r="AA4" s="313"/>
      <c r="AB4" s="312">
        <v>33600</v>
      </c>
      <c r="AC4" t="s">
        <v>115</v>
      </c>
    </row>
    <row r="5" spans="2:29" x14ac:dyDescent="0.25">
      <c r="B5" s="7">
        <v>45993</v>
      </c>
      <c r="C5" s="8">
        <v>422.5</v>
      </c>
      <c r="D5" s="9"/>
      <c r="E5" s="10">
        <v>20</v>
      </c>
      <c r="F5" s="33">
        <f t="shared" ref="F5:F34" si="0">E5*C5</f>
        <v>8450</v>
      </c>
      <c r="G5" s="11"/>
      <c r="H5" s="12" t="s">
        <v>7</v>
      </c>
      <c r="I5" s="13">
        <v>1E-3</v>
      </c>
      <c r="J5" s="14">
        <f>(F36+F37-J4-J6)*I5</f>
        <v>252.7371</v>
      </c>
      <c r="L5" s="61" t="s">
        <v>107</v>
      </c>
      <c r="M5" s="61" t="s">
        <v>111</v>
      </c>
      <c r="N5" s="62">
        <v>-50000</v>
      </c>
      <c r="P5" s="61"/>
      <c r="Q5" s="61"/>
      <c r="R5" s="61"/>
      <c r="S5" s="61"/>
      <c r="T5" s="61"/>
      <c r="U5" s="61"/>
      <c r="V5" s="61" t="s">
        <v>121</v>
      </c>
      <c r="W5" s="61"/>
      <c r="X5" s="61"/>
      <c r="Y5" s="61"/>
      <c r="Z5" s="61"/>
      <c r="AA5" s="61"/>
      <c r="AB5" s="156">
        <v>-112600</v>
      </c>
    </row>
    <row r="6" spans="2:29" x14ac:dyDescent="0.25">
      <c r="B6" s="7">
        <v>45994</v>
      </c>
      <c r="C6" s="8">
        <v>437</v>
      </c>
      <c r="D6" s="9"/>
      <c r="E6" s="10">
        <v>20</v>
      </c>
      <c r="F6" s="33">
        <f t="shared" si="0"/>
        <v>8740</v>
      </c>
      <c r="G6" s="11"/>
      <c r="H6" s="12" t="s">
        <v>8</v>
      </c>
      <c r="I6" s="13"/>
      <c r="J6" s="14"/>
      <c r="L6" s="61" t="s">
        <v>108</v>
      </c>
      <c r="M6" s="61" t="s">
        <v>50</v>
      </c>
      <c r="N6" s="62">
        <v>-50000</v>
      </c>
      <c r="P6" s="299">
        <v>46013</v>
      </c>
      <c r="Q6" s="17">
        <f>R6-P6</f>
        <v>40</v>
      </c>
      <c r="R6" s="63">
        <v>46053</v>
      </c>
      <c r="S6" s="17" t="s">
        <v>56</v>
      </c>
      <c r="T6" s="298">
        <v>559</v>
      </c>
      <c r="U6" s="292" t="s">
        <v>34</v>
      </c>
      <c r="V6" s="297" t="s">
        <v>116</v>
      </c>
      <c r="W6" s="296">
        <v>100</v>
      </c>
      <c r="X6" s="297" t="s">
        <v>36</v>
      </c>
      <c r="Y6" s="295">
        <v>623.76238000000001</v>
      </c>
      <c r="Z6" s="294">
        <v>62376.24</v>
      </c>
      <c r="AA6" s="294">
        <v>623.76</v>
      </c>
      <c r="AB6" s="294">
        <v>63000</v>
      </c>
      <c r="AC6" s="300" t="s">
        <v>117</v>
      </c>
    </row>
    <row r="7" spans="2:29" x14ac:dyDescent="0.25">
      <c r="B7" s="7">
        <v>45995</v>
      </c>
      <c r="C7" s="8">
        <v>423</v>
      </c>
      <c r="D7" s="9"/>
      <c r="E7" s="10">
        <v>20</v>
      </c>
      <c r="F7" s="33">
        <f t="shared" si="0"/>
        <v>8460</v>
      </c>
      <c r="G7" s="11"/>
      <c r="H7" s="12" t="s">
        <v>9</v>
      </c>
      <c r="I7" s="13"/>
      <c r="J7" s="14">
        <f>'KASIM 2025'!J39*-1</f>
        <v>-8169.4223495000624</v>
      </c>
      <c r="L7" s="61" t="s">
        <v>109</v>
      </c>
      <c r="M7" s="61" t="s">
        <v>112</v>
      </c>
      <c r="N7" s="62">
        <v>-50000</v>
      </c>
    </row>
    <row r="8" spans="2:29" x14ac:dyDescent="0.25">
      <c r="B8" s="7">
        <v>45996</v>
      </c>
      <c r="C8" s="8">
        <v>422.5</v>
      </c>
      <c r="D8" s="9"/>
      <c r="E8" s="10">
        <v>20</v>
      </c>
      <c r="F8" s="33">
        <f t="shared" si="0"/>
        <v>8450</v>
      </c>
      <c r="G8" s="15"/>
      <c r="H8" s="17" t="s">
        <v>112</v>
      </c>
      <c r="I8" s="17"/>
      <c r="J8" s="18">
        <v>50000</v>
      </c>
    </row>
    <row r="9" spans="2:29" x14ac:dyDescent="0.25">
      <c r="B9" s="7">
        <v>45997</v>
      </c>
      <c r="C9" s="8">
        <v>419</v>
      </c>
      <c r="D9" s="9"/>
      <c r="E9" s="10">
        <v>20</v>
      </c>
      <c r="F9" s="33">
        <f t="shared" si="0"/>
        <v>8380</v>
      </c>
      <c r="G9" s="15"/>
      <c r="H9" s="16"/>
      <c r="I9" s="17"/>
      <c r="J9" s="18"/>
    </row>
    <row r="10" spans="2:29" x14ac:dyDescent="0.25">
      <c r="B10" s="7">
        <v>45998</v>
      </c>
      <c r="C10" s="8">
        <v>387</v>
      </c>
      <c r="D10" s="9"/>
      <c r="E10" s="10">
        <v>20</v>
      </c>
      <c r="F10" s="33">
        <f t="shared" si="0"/>
        <v>7740</v>
      </c>
      <c r="G10" s="293">
        <v>46004</v>
      </c>
      <c r="H10" s="16" t="s">
        <v>119</v>
      </c>
      <c r="I10" s="17"/>
      <c r="J10" s="291">
        <v>79000</v>
      </c>
    </row>
    <row r="11" spans="2:29" x14ac:dyDescent="0.25">
      <c r="B11" s="7">
        <v>45999</v>
      </c>
      <c r="C11" s="8">
        <v>421</v>
      </c>
      <c r="D11" s="9"/>
      <c r="E11" s="10">
        <v>20</v>
      </c>
      <c r="F11" s="33">
        <f t="shared" si="0"/>
        <v>8420</v>
      </c>
      <c r="G11" s="293">
        <v>46004</v>
      </c>
      <c r="H11" s="16" t="s">
        <v>120</v>
      </c>
      <c r="I11" s="17"/>
      <c r="J11" s="291">
        <v>33600</v>
      </c>
    </row>
    <row r="12" spans="2:29" x14ac:dyDescent="0.25">
      <c r="B12" s="7">
        <v>46000</v>
      </c>
      <c r="C12" s="8">
        <v>406</v>
      </c>
      <c r="D12" s="9"/>
      <c r="E12" s="10">
        <v>20</v>
      </c>
      <c r="F12" s="33">
        <f t="shared" si="0"/>
        <v>8120</v>
      </c>
      <c r="G12" s="19"/>
      <c r="H12" s="16"/>
      <c r="I12" s="17"/>
      <c r="J12" s="18"/>
    </row>
    <row r="13" spans="2:29" x14ac:dyDescent="0.25">
      <c r="B13" s="7">
        <v>46001</v>
      </c>
      <c r="C13" s="8">
        <v>417</v>
      </c>
      <c r="D13" s="9"/>
      <c r="E13" s="10">
        <v>20</v>
      </c>
      <c r="F13" s="33">
        <f t="shared" si="0"/>
        <v>8340</v>
      </c>
      <c r="G13" s="15">
        <v>46058</v>
      </c>
      <c r="H13" s="16" t="s">
        <v>89</v>
      </c>
      <c r="I13" s="17"/>
      <c r="J13" s="18">
        <v>100000</v>
      </c>
    </row>
    <row r="14" spans="2:29" x14ac:dyDescent="0.25">
      <c r="B14" s="7">
        <v>46002</v>
      </c>
      <c r="C14" s="8">
        <v>392.5</v>
      </c>
      <c r="D14" s="9"/>
      <c r="E14" s="10">
        <v>20</v>
      </c>
      <c r="F14" s="33">
        <f t="shared" si="0"/>
        <v>7850</v>
      </c>
      <c r="G14" s="15"/>
      <c r="H14" s="16"/>
      <c r="I14" s="17"/>
      <c r="J14" s="18"/>
    </row>
    <row r="15" spans="2:29" x14ac:dyDescent="0.25">
      <c r="B15" s="7">
        <v>46003</v>
      </c>
      <c r="C15" s="8">
        <v>395</v>
      </c>
      <c r="D15" s="9"/>
      <c r="E15" s="10">
        <v>20</v>
      </c>
      <c r="F15" s="33">
        <f t="shared" si="0"/>
        <v>7900</v>
      </c>
      <c r="G15" s="15"/>
      <c r="H15" s="16"/>
      <c r="I15" s="17"/>
      <c r="J15" s="18"/>
    </row>
    <row r="16" spans="2:29" x14ac:dyDescent="0.25">
      <c r="B16" s="7">
        <v>46004</v>
      </c>
      <c r="C16" s="8">
        <v>400.5</v>
      </c>
      <c r="D16" s="9"/>
      <c r="E16" s="10">
        <v>20</v>
      </c>
      <c r="F16" s="33">
        <f t="shared" si="0"/>
        <v>8010</v>
      </c>
      <c r="G16" s="19"/>
      <c r="H16" s="16"/>
      <c r="I16" s="17"/>
      <c r="J16" s="18"/>
    </row>
    <row r="17" spans="2:10" x14ac:dyDescent="0.25">
      <c r="B17" s="7">
        <v>46005</v>
      </c>
      <c r="C17" s="8">
        <v>385</v>
      </c>
      <c r="D17" s="9"/>
      <c r="E17" s="10">
        <v>20</v>
      </c>
      <c r="F17" s="33">
        <f t="shared" si="0"/>
        <v>7700</v>
      </c>
      <c r="G17" s="19"/>
      <c r="H17" s="16"/>
      <c r="I17" s="17"/>
      <c r="J17" s="18"/>
    </row>
    <row r="18" spans="2:10" x14ac:dyDescent="0.25">
      <c r="B18" s="7">
        <v>46006</v>
      </c>
      <c r="C18" s="8">
        <v>331</v>
      </c>
      <c r="D18" s="9"/>
      <c r="E18" s="10">
        <v>20</v>
      </c>
      <c r="F18" s="33">
        <f t="shared" si="0"/>
        <v>6620</v>
      </c>
      <c r="G18" s="19"/>
      <c r="H18" s="16"/>
      <c r="I18" s="17"/>
      <c r="J18" s="18"/>
    </row>
    <row r="19" spans="2:10" x14ac:dyDescent="0.25">
      <c r="B19" s="7">
        <v>46007</v>
      </c>
      <c r="C19" s="8">
        <v>438</v>
      </c>
      <c r="D19" s="9"/>
      <c r="E19" s="10">
        <v>20</v>
      </c>
      <c r="F19" s="33">
        <f t="shared" si="0"/>
        <v>8760</v>
      </c>
      <c r="G19" s="19"/>
      <c r="H19" s="16"/>
      <c r="I19" s="17"/>
      <c r="J19" s="18"/>
    </row>
    <row r="20" spans="2:10" x14ac:dyDescent="0.25">
      <c r="B20" s="7">
        <v>46008</v>
      </c>
      <c r="C20" s="8">
        <v>442</v>
      </c>
      <c r="D20" s="9"/>
      <c r="E20" s="10">
        <v>20</v>
      </c>
      <c r="F20" s="33">
        <f t="shared" si="0"/>
        <v>8840</v>
      </c>
      <c r="G20" s="19"/>
      <c r="H20" s="16"/>
      <c r="I20" s="17"/>
      <c r="J20" s="18"/>
    </row>
    <row r="21" spans="2:10" x14ac:dyDescent="0.25">
      <c r="B21" s="7">
        <v>46009</v>
      </c>
      <c r="C21" s="8">
        <v>403</v>
      </c>
      <c r="D21" s="9"/>
      <c r="E21" s="10">
        <v>20</v>
      </c>
      <c r="F21" s="33">
        <f t="shared" si="0"/>
        <v>8060</v>
      </c>
      <c r="G21" s="19"/>
      <c r="H21" s="16"/>
      <c r="I21" s="17"/>
      <c r="J21" s="18"/>
    </row>
    <row r="22" spans="2:10" x14ac:dyDescent="0.25">
      <c r="B22" s="7">
        <v>46010</v>
      </c>
      <c r="C22" s="8">
        <v>443</v>
      </c>
      <c r="D22" s="9"/>
      <c r="E22" s="10">
        <v>20</v>
      </c>
      <c r="F22" s="33">
        <f t="shared" si="0"/>
        <v>8860</v>
      </c>
      <c r="G22" s="19"/>
      <c r="H22" s="16"/>
      <c r="I22" s="17"/>
      <c r="J22" s="18"/>
    </row>
    <row r="23" spans="2:10" x14ac:dyDescent="0.25">
      <c r="B23" s="7">
        <v>46011</v>
      </c>
      <c r="C23" s="8">
        <v>176</v>
      </c>
      <c r="D23" s="9"/>
      <c r="E23" s="10">
        <v>20</v>
      </c>
      <c r="F23" s="33">
        <f t="shared" si="0"/>
        <v>3520</v>
      </c>
      <c r="G23" s="19"/>
      <c r="H23" s="16"/>
      <c r="I23" s="17"/>
      <c r="J23" s="18"/>
    </row>
    <row r="24" spans="2:10" x14ac:dyDescent="0.25">
      <c r="B24" s="7">
        <v>46012</v>
      </c>
      <c r="C24" s="8">
        <v>614.5</v>
      </c>
      <c r="D24" s="9"/>
      <c r="E24" s="10">
        <v>20</v>
      </c>
      <c r="F24" s="33">
        <f t="shared" si="0"/>
        <v>12290</v>
      </c>
      <c r="G24" s="19"/>
      <c r="H24" s="16"/>
      <c r="I24" s="17"/>
      <c r="J24" s="18"/>
    </row>
    <row r="25" spans="2:10" x14ac:dyDescent="0.25">
      <c r="B25" s="7">
        <v>46013</v>
      </c>
      <c r="C25" s="8">
        <v>433</v>
      </c>
      <c r="D25" s="9"/>
      <c r="E25" s="10">
        <v>20</v>
      </c>
      <c r="F25" s="33">
        <f t="shared" si="0"/>
        <v>8660</v>
      </c>
      <c r="G25" s="19"/>
      <c r="H25" s="16"/>
      <c r="I25" s="17"/>
      <c r="J25" s="18"/>
    </row>
    <row r="26" spans="2:10" x14ac:dyDescent="0.25">
      <c r="B26" s="7">
        <v>46014</v>
      </c>
      <c r="C26" s="8">
        <v>412</v>
      </c>
      <c r="D26" s="9"/>
      <c r="E26" s="10">
        <v>20</v>
      </c>
      <c r="F26" s="33">
        <f t="shared" si="0"/>
        <v>8240</v>
      </c>
      <c r="G26" s="19"/>
      <c r="H26" s="16"/>
      <c r="I26" s="17"/>
      <c r="J26" s="18"/>
    </row>
    <row r="27" spans="2:10" x14ac:dyDescent="0.25">
      <c r="B27" s="7">
        <v>46015</v>
      </c>
      <c r="C27" s="8">
        <v>371</v>
      </c>
      <c r="D27" s="9"/>
      <c r="E27" s="10">
        <v>20</v>
      </c>
      <c r="F27" s="33">
        <f t="shared" si="0"/>
        <v>7420</v>
      </c>
      <c r="G27" s="19"/>
      <c r="H27" s="16"/>
      <c r="I27" s="17"/>
      <c r="J27" s="18"/>
    </row>
    <row r="28" spans="2:10" x14ac:dyDescent="0.25">
      <c r="B28" s="7">
        <v>46016</v>
      </c>
      <c r="C28" s="8">
        <v>388</v>
      </c>
      <c r="D28" s="9"/>
      <c r="E28" s="10">
        <v>20</v>
      </c>
      <c r="F28" s="33">
        <f t="shared" si="0"/>
        <v>7760</v>
      </c>
      <c r="G28" s="19"/>
      <c r="H28" s="16"/>
      <c r="I28" s="17"/>
      <c r="J28" s="18"/>
    </row>
    <row r="29" spans="2:10" x14ac:dyDescent="0.25">
      <c r="B29" s="7">
        <v>46017</v>
      </c>
      <c r="C29" s="8">
        <v>403.5</v>
      </c>
      <c r="D29" s="9"/>
      <c r="E29" s="10">
        <v>20</v>
      </c>
      <c r="F29" s="33">
        <f t="shared" si="0"/>
        <v>8070</v>
      </c>
      <c r="G29" s="19"/>
      <c r="H29" s="16"/>
      <c r="I29" s="17"/>
      <c r="J29" s="18"/>
    </row>
    <row r="30" spans="2:10" x14ac:dyDescent="0.25">
      <c r="B30" s="7">
        <v>46018</v>
      </c>
      <c r="C30" s="8">
        <v>451</v>
      </c>
      <c r="D30" s="9"/>
      <c r="E30" s="10">
        <v>20</v>
      </c>
      <c r="F30" s="33">
        <f t="shared" si="0"/>
        <v>9020</v>
      </c>
      <c r="G30" s="19"/>
      <c r="H30" s="16"/>
      <c r="I30" s="17"/>
      <c r="J30" s="18"/>
    </row>
    <row r="31" spans="2:10" x14ac:dyDescent="0.25">
      <c r="B31" s="7">
        <v>46019</v>
      </c>
      <c r="C31" s="8">
        <v>410</v>
      </c>
      <c r="D31" s="9"/>
      <c r="E31" s="10">
        <v>20</v>
      </c>
      <c r="F31" s="33">
        <f t="shared" si="0"/>
        <v>8200</v>
      </c>
      <c r="G31" s="19"/>
      <c r="H31" s="16"/>
      <c r="I31" s="17"/>
      <c r="J31" s="18"/>
    </row>
    <row r="32" spans="2:10" x14ac:dyDescent="0.25">
      <c r="B32" s="7">
        <v>46020</v>
      </c>
      <c r="C32" s="8">
        <v>446</v>
      </c>
      <c r="D32" s="9"/>
      <c r="E32" s="10">
        <v>20</v>
      </c>
      <c r="F32" s="33">
        <f t="shared" si="0"/>
        <v>8920</v>
      </c>
      <c r="G32" s="19"/>
      <c r="H32" s="16"/>
      <c r="I32" s="17"/>
      <c r="J32" s="18"/>
    </row>
    <row r="33" spans="2:12" x14ac:dyDescent="0.25">
      <c r="B33" s="7">
        <v>46021</v>
      </c>
      <c r="C33" s="8">
        <v>435</v>
      </c>
      <c r="D33" s="9"/>
      <c r="E33" s="10">
        <v>20</v>
      </c>
      <c r="F33" s="33">
        <f t="shared" si="0"/>
        <v>8700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414</v>
      </c>
      <c r="D34" s="48"/>
      <c r="E34" s="10">
        <v>20</v>
      </c>
      <c r="F34" s="49">
        <f t="shared" si="0"/>
        <v>8280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12764.5</v>
      </c>
      <c r="D35" s="43">
        <f>SUM(D4:D34)</f>
        <v>0</v>
      </c>
      <c r="E35" s="44"/>
      <c r="F35" s="45" t="s">
        <v>4</v>
      </c>
      <c r="G35" s="24"/>
      <c r="H35" s="348" t="s">
        <v>11</v>
      </c>
      <c r="I35" s="348"/>
      <c r="J35" s="25">
        <f>SUM(J4:J34)</f>
        <v>257236.21475049993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9" t="s">
        <v>13</v>
      </c>
      <c r="I36" s="349"/>
      <c r="J36" s="18">
        <f>F36+F37</f>
        <v>255290</v>
      </c>
      <c r="L36" s="31">
        <f>J36-J4-J5-J6</f>
        <v>252484.36290000001</v>
      </c>
    </row>
    <row r="37" spans="2:12" x14ac:dyDescent="0.25">
      <c r="B37" s="26" t="s">
        <v>14</v>
      </c>
      <c r="C37" s="30">
        <f>C35</f>
        <v>12764.5</v>
      </c>
      <c r="D37" s="9">
        <f>D35/1.03</f>
        <v>0</v>
      </c>
      <c r="E37" s="10"/>
      <c r="F37" s="33">
        <f>SUM(F4:F36)</f>
        <v>255290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50" t="s">
        <v>16</v>
      </c>
      <c r="C39" s="351"/>
      <c r="D39" s="27"/>
      <c r="E39" s="37"/>
      <c r="F39" s="38"/>
      <c r="G39" s="28"/>
      <c r="H39" s="352" t="s">
        <v>17</v>
      </c>
      <c r="I39" s="352"/>
      <c r="J39" s="29">
        <f>J36+J37+J38-J35</f>
        <v>-1946.2147504999302</v>
      </c>
    </row>
    <row r="40" spans="2:12" ht="15.75" thickBot="1" x14ac:dyDescent="0.3">
      <c r="B40" s="342"/>
      <c r="C40" s="343"/>
      <c r="D40" s="343"/>
      <c r="E40" s="343"/>
      <c r="F40" s="343"/>
      <c r="G40" s="343"/>
      <c r="H40" s="343"/>
      <c r="I40" s="343"/>
      <c r="J40" s="344"/>
    </row>
    <row r="41" spans="2:12" ht="15.75" thickBot="1" x14ac:dyDescent="0.3">
      <c r="B41" s="342"/>
      <c r="C41" s="343"/>
      <c r="D41" s="343"/>
      <c r="E41" s="343"/>
      <c r="F41" s="343"/>
      <c r="G41" s="343"/>
      <c r="H41" s="343"/>
      <c r="I41" s="343"/>
      <c r="J41" s="344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29C57-131E-46F6-B169-2513529C85C5}">
  <dimension ref="B1:AC43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83">
        <f>SUM(N3:N7)</f>
        <v>200000</v>
      </c>
    </row>
    <row r="2" spans="2:29" ht="25.5" customHeight="1" thickBot="1" x14ac:dyDescent="0.3">
      <c r="B2" s="345" t="s">
        <v>48</v>
      </c>
      <c r="C2" s="346"/>
      <c r="D2" s="346"/>
      <c r="E2" s="346"/>
      <c r="F2" s="346"/>
      <c r="G2" s="346"/>
      <c r="H2" s="346"/>
      <c r="I2" s="346"/>
      <c r="J2" s="347"/>
      <c r="L2" s="353" t="s">
        <v>105</v>
      </c>
      <c r="M2" s="353"/>
      <c r="N2" s="35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58500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5">
        <v>46035</v>
      </c>
      <c r="M3" s="16" t="s">
        <v>118</v>
      </c>
      <c r="N3" s="18">
        <v>200000</v>
      </c>
      <c r="O3" s="18"/>
      <c r="P3" s="307">
        <v>46004</v>
      </c>
      <c r="Q3" s="13">
        <f>R3-P3</f>
        <v>18</v>
      </c>
      <c r="R3" s="59">
        <v>46022</v>
      </c>
      <c r="S3" s="13" t="s">
        <v>56</v>
      </c>
      <c r="T3" s="308">
        <v>531</v>
      </c>
      <c r="U3" s="309" t="s">
        <v>34</v>
      </c>
      <c r="V3" s="309" t="s">
        <v>35</v>
      </c>
      <c r="W3" s="310">
        <v>100</v>
      </c>
      <c r="X3" s="309" t="s">
        <v>36</v>
      </c>
      <c r="Y3" s="311">
        <v>790</v>
      </c>
      <c r="Z3" s="312">
        <v>79000</v>
      </c>
      <c r="AA3" s="313"/>
      <c r="AB3" s="312">
        <v>79000</v>
      </c>
      <c r="AC3" t="s">
        <v>115</v>
      </c>
    </row>
    <row r="4" spans="2:29" x14ac:dyDescent="0.25">
      <c r="B4" s="7">
        <v>46023</v>
      </c>
      <c r="C4" s="8">
        <v>456</v>
      </c>
      <c r="D4" s="9"/>
      <c r="E4" s="10">
        <v>21</v>
      </c>
      <c r="F4" s="33">
        <f>E4*C4</f>
        <v>9576</v>
      </c>
      <c r="G4" s="11"/>
      <c r="H4" s="12" t="s">
        <v>6</v>
      </c>
      <c r="I4" s="13">
        <v>0.01</v>
      </c>
      <c r="J4" s="14">
        <f>(F36+F37)*I4</f>
        <v>2835.105</v>
      </c>
      <c r="L4" s="322" t="s">
        <v>124</v>
      </c>
      <c r="M4" s="13" t="s">
        <v>110</v>
      </c>
      <c r="N4" s="60"/>
      <c r="P4" s="307">
        <v>46004</v>
      </c>
      <c r="Q4" s="13">
        <f>R4-P4</f>
        <v>18</v>
      </c>
      <c r="R4" s="59">
        <v>46022</v>
      </c>
      <c r="S4" s="13" t="s">
        <v>56</v>
      </c>
      <c r="T4" s="308">
        <v>531</v>
      </c>
      <c r="U4" s="309" t="s">
        <v>34</v>
      </c>
      <c r="V4" s="309" t="s">
        <v>114</v>
      </c>
      <c r="W4" s="314">
        <v>1500</v>
      </c>
      <c r="X4" s="309" t="s">
        <v>12</v>
      </c>
      <c r="Y4" s="311">
        <v>22.4</v>
      </c>
      <c r="Z4" s="312">
        <v>33600</v>
      </c>
      <c r="AA4" s="313"/>
      <c r="AB4" s="312">
        <v>33600</v>
      </c>
      <c r="AC4" t="s">
        <v>115</v>
      </c>
    </row>
    <row r="5" spans="2:29" x14ac:dyDescent="0.25">
      <c r="B5" s="7">
        <v>46024</v>
      </c>
      <c r="C5" s="8">
        <v>0</v>
      </c>
      <c r="D5" s="9"/>
      <c r="E5" s="10">
        <v>21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280.67539500000004</v>
      </c>
      <c r="L5" s="13" t="s">
        <v>125</v>
      </c>
      <c r="M5" s="13" t="s">
        <v>111</v>
      </c>
      <c r="N5" s="60"/>
      <c r="P5" s="61"/>
      <c r="Q5" s="61"/>
      <c r="R5" s="61"/>
      <c r="S5" s="61"/>
      <c r="T5" s="61"/>
      <c r="U5" s="61"/>
      <c r="V5" s="61" t="s">
        <v>121</v>
      </c>
      <c r="W5" s="61"/>
      <c r="X5" s="61"/>
      <c r="Y5" s="61"/>
      <c r="Z5" s="61"/>
      <c r="AA5" s="61"/>
      <c r="AB5" s="156">
        <v>-112600</v>
      </c>
    </row>
    <row r="6" spans="2:29" x14ac:dyDescent="0.25">
      <c r="B6" s="7">
        <v>46025</v>
      </c>
      <c r="C6" s="8">
        <v>869</v>
      </c>
      <c r="D6" s="9"/>
      <c r="E6" s="10">
        <v>21</v>
      </c>
      <c r="F6" s="33">
        <f t="shared" si="0"/>
        <v>18249</v>
      </c>
      <c r="G6" s="11"/>
      <c r="H6" s="12" t="s">
        <v>8</v>
      </c>
      <c r="I6" s="13"/>
      <c r="J6" s="14"/>
      <c r="L6" s="17"/>
      <c r="M6" s="17"/>
      <c r="N6" s="271"/>
      <c r="P6" s="323">
        <v>46013</v>
      </c>
      <c r="Q6" s="13">
        <f>R6-P6</f>
        <v>40</v>
      </c>
      <c r="R6" s="59">
        <v>46053</v>
      </c>
      <c r="S6" s="13" t="s">
        <v>56</v>
      </c>
      <c r="T6" s="324">
        <v>559</v>
      </c>
      <c r="U6" s="309" t="s">
        <v>34</v>
      </c>
      <c r="V6" s="325" t="s">
        <v>116</v>
      </c>
      <c r="W6" s="326">
        <v>100</v>
      </c>
      <c r="X6" s="325" t="s">
        <v>36</v>
      </c>
      <c r="Y6" s="327">
        <v>623.76238000000001</v>
      </c>
      <c r="Z6" s="328">
        <v>62376.24</v>
      </c>
      <c r="AA6" s="328">
        <v>623.76</v>
      </c>
      <c r="AB6" s="328">
        <v>63000</v>
      </c>
      <c r="AC6" s="300" t="s">
        <v>117</v>
      </c>
    </row>
    <row r="7" spans="2:29" x14ac:dyDescent="0.25">
      <c r="B7" s="7">
        <v>46026</v>
      </c>
      <c r="C7" s="8">
        <v>396.5</v>
      </c>
      <c r="D7" s="9"/>
      <c r="E7" s="10">
        <v>21</v>
      </c>
      <c r="F7" s="33">
        <f t="shared" si="0"/>
        <v>8326.5</v>
      </c>
      <c r="G7" s="11"/>
      <c r="H7" s="12" t="s">
        <v>9</v>
      </c>
      <c r="I7" s="13"/>
      <c r="J7" s="14">
        <f>'ARALIK 2025'!J39*-1</f>
        <v>1946.2147504999302</v>
      </c>
      <c r="L7" s="17"/>
      <c r="M7" s="17"/>
      <c r="N7" s="271"/>
      <c r="P7" s="61"/>
      <c r="Q7" s="61"/>
      <c r="R7" s="61"/>
      <c r="S7" s="61"/>
      <c r="T7" s="61"/>
      <c r="U7" s="61"/>
      <c r="V7" s="61" t="s">
        <v>64</v>
      </c>
      <c r="W7" s="61"/>
      <c r="X7" s="61"/>
      <c r="Y7" s="61"/>
      <c r="Z7" s="61"/>
      <c r="AA7" s="61"/>
      <c r="AB7" s="61">
        <v>-63000</v>
      </c>
    </row>
    <row r="8" spans="2:29" x14ac:dyDescent="0.25">
      <c r="B8" s="7">
        <v>46027</v>
      </c>
      <c r="C8" s="8">
        <v>422.5</v>
      </c>
      <c r="D8" s="9"/>
      <c r="E8" s="10">
        <v>21</v>
      </c>
      <c r="F8" s="33">
        <f t="shared" si="0"/>
        <v>8872.5</v>
      </c>
      <c r="G8" s="15"/>
      <c r="H8" s="17"/>
      <c r="I8" s="17"/>
      <c r="J8" s="18"/>
      <c r="L8" t="s">
        <v>126</v>
      </c>
      <c r="P8" s="321">
        <v>46037</v>
      </c>
      <c r="Q8" s="17">
        <f>R8-P8</f>
        <v>44</v>
      </c>
      <c r="R8" s="63">
        <v>46081</v>
      </c>
      <c r="S8" s="17" t="s">
        <v>122</v>
      </c>
      <c r="T8" s="320">
        <v>30</v>
      </c>
      <c r="U8" s="319" t="s">
        <v>34</v>
      </c>
      <c r="V8" s="319" t="s">
        <v>114</v>
      </c>
      <c r="W8" s="318">
        <v>2500</v>
      </c>
      <c r="X8" s="319" t="s">
        <v>12</v>
      </c>
      <c r="Y8" s="317">
        <v>23.4</v>
      </c>
      <c r="Z8" s="315">
        <v>58500</v>
      </c>
      <c r="AA8" s="316"/>
      <c r="AB8" s="315">
        <v>58500</v>
      </c>
      <c r="AC8" t="s">
        <v>123</v>
      </c>
    </row>
    <row r="9" spans="2:29" x14ac:dyDescent="0.25">
      <c r="B9" s="7">
        <v>46028</v>
      </c>
      <c r="C9" s="8">
        <v>408</v>
      </c>
      <c r="D9" s="9"/>
      <c r="E9" s="10">
        <v>21</v>
      </c>
      <c r="F9" s="33">
        <f t="shared" si="0"/>
        <v>8568</v>
      </c>
      <c r="G9" s="15"/>
      <c r="H9" s="16"/>
      <c r="I9" s="17"/>
      <c r="J9" s="18"/>
      <c r="L9" t="s">
        <v>127</v>
      </c>
    </row>
    <row r="10" spans="2:29" x14ac:dyDescent="0.25">
      <c r="B10" s="7">
        <v>46029</v>
      </c>
      <c r="C10" s="8">
        <v>423.5</v>
      </c>
      <c r="D10" s="9"/>
      <c r="E10" s="10">
        <v>21</v>
      </c>
      <c r="F10" s="33">
        <f t="shared" si="0"/>
        <v>8893.5</v>
      </c>
      <c r="G10" s="15"/>
      <c r="H10" s="16"/>
      <c r="I10" s="17"/>
      <c r="J10" s="18"/>
    </row>
    <row r="11" spans="2:29" x14ac:dyDescent="0.25">
      <c r="B11" s="7">
        <v>46030</v>
      </c>
      <c r="C11" s="8">
        <v>410</v>
      </c>
      <c r="D11" s="9"/>
      <c r="E11" s="10">
        <v>21</v>
      </c>
      <c r="F11" s="33">
        <f t="shared" si="0"/>
        <v>8610</v>
      </c>
      <c r="G11" s="299">
        <v>46013</v>
      </c>
      <c r="H11" s="16" t="s">
        <v>128</v>
      </c>
      <c r="I11" s="17"/>
      <c r="J11" s="294">
        <v>63000</v>
      </c>
    </row>
    <row r="12" spans="2:29" x14ac:dyDescent="0.25">
      <c r="B12" s="7">
        <v>46031</v>
      </c>
      <c r="C12" s="8">
        <v>392</v>
      </c>
      <c r="D12" s="9"/>
      <c r="E12" s="10">
        <v>21</v>
      </c>
      <c r="F12" s="33">
        <f t="shared" si="0"/>
        <v>8232</v>
      </c>
      <c r="G12" s="19"/>
      <c r="H12" s="16"/>
      <c r="I12" s="17"/>
      <c r="J12" s="18"/>
    </row>
    <row r="13" spans="2:29" x14ac:dyDescent="0.25">
      <c r="B13" s="7">
        <v>46032</v>
      </c>
      <c r="C13" s="8">
        <v>402</v>
      </c>
      <c r="D13" s="9"/>
      <c r="E13" s="10">
        <v>21</v>
      </c>
      <c r="F13" s="33">
        <f t="shared" si="0"/>
        <v>8442</v>
      </c>
      <c r="G13" s="15">
        <v>46059</v>
      </c>
      <c r="H13" s="16" t="s">
        <v>129</v>
      </c>
      <c r="I13" s="17"/>
      <c r="J13" s="18">
        <v>50000</v>
      </c>
    </row>
    <row r="14" spans="2:29" x14ac:dyDescent="0.25">
      <c r="B14" s="7">
        <v>46033</v>
      </c>
      <c r="C14" s="8">
        <v>424</v>
      </c>
      <c r="D14" s="9"/>
      <c r="E14" s="10">
        <v>21</v>
      </c>
      <c r="F14" s="33">
        <f t="shared" si="0"/>
        <v>8904</v>
      </c>
      <c r="G14" s="19"/>
      <c r="H14" s="16"/>
      <c r="I14" s="17"/>
      <c r="J14" s="18"/>
    </row>
    <row r="15" spans="2:29" x14ac:dyDescent="0.25">
      <c r="B15" s="7">
        <v>46034</v>
      </c>
      <c r="C15" s="8">
        <v>410.5</v>
      </c>
      <c r="D15" s="9"/>
      <c r="E15" s="10">
        <v>21</v>
      </c>
      <c r="F15" s="33">
        <f t="shared" si="0"/>
        <v>8620.5</v>
      </c>
      <c r="G15" s="19"/>
      <c r="H15" s="16"/>
      <c r="I15" s="17"/>
      <c r="J15" s="18"/>
    </row>
    <row r="16" spans="2:29" x14ac:dyDescent="0.25">
      <c r="B16" s="7">
        <v>46035</v>
      </c>
      <c r="C16" s="8">
        <v>389</v>
      </c>
      <c r="D16" s="9"/>
      <c r="E16" s="10">
        <v>21</v>
      </c>
      <c r="F16" s="33">
        <f t="shared" si="0"/>
        <v>8169</v>
      </c>
      <c r="G16" s="19"/>
      <c r="H16" s="16"/>
      <c r="I16" s="17"/>
      <c r="J16" s="18"/>
    </row>
    <row r="17" spans="2:10" x14ac:dyDescent="0.25">
      <c r="B17" s="7">
        <v>46036</v>
      </c>
      <c r="C17" s="8">
        <v>426</v>
      </c>
      <c r="D17" s="9"/>
      <c r="E17" s="10">
        <v>21</v>
      </c>
      <c r="F17" s="33">
        <f t="shared" si="0"/>
        <v>8946</v>
      </c>
      <c r="G17" s="19"/>
      <c r="H17" s="16"/>
      <c r="I17" s="17"/>
      <c r="J17" s="18"/>
    </row>
    <row r="18" spans="2:10" x14ac:dyDescent="0.25">
      <c r="B18" s="7">
        <v>46037</v>
      </c>
      <c r="C18" s="8">
        <v>416</v>
      </c>
      <c r="D18" s="9"/>
      <c r="E18" s="10">
        <v>21</v>
      </c>
      <c r="F18" s="33">
        <f t="shared" si="0"/>
        <v>8736</v>
      </c>
      <c r="G18" s="19"/>
      <c r="H18" s="16"/>
      <c r="I18" s="17"/>
      <c r="J18" s="18"/>
    </row>
    <row r="19" spans="2:10" x14ac:dyDescent="0.25">
      <c r="B19" s="7">
        <v>46038</v>
      </c>
      <c r="C19" s="8">
        <v>375</v>
      </c>
      <c r="D19" s="9"/>
      <c r="E19" s="10">
        <v>21</v>
      </c>
      <c r="F19" s="33">
        <f t="shared" si="0"/>
        <v>7875</v>
      </c>
      <c r="G19" s="19"/>
      <c r="H19" s="16"/>
      <c r="I19" s="17"/>
      <c r="J19" s="18"/>
    </row>
    <row r="20" spans="2:10" x14ac:dyDescent="0.25">
      <c r="B20" s="7">
        <v>46039</v>
      </c>
      <c r="C20" s="8">
        <v>410</v>
      </c>
      <c r="D20" s="9"/>
      <c r="E20" s="10">
        <v>21</v>
      </c>
      <c r="F20" s="33">
        <f t="shared" si="0"/>
        <v>8610</v>
      </c>
      <c r="G20" s="19"/>
      <c r="H20" s="16"/>
      <c r="I20" s="17"/>
      <c r="J20" s="18"/>
    </row>
    <row r="21" spans="2:10" x14ac:dyDescent="0.25">
      <c r="B21" s="7">
        <v>46040</v>
      </c>
      <c r="C21" s="8">
        <v>404</v>
      </c>
      <c r="D21" s="9"/>
      <c r="E21" s="10">
        <v>21</v>
      </c>
      <c r="F21" s="33">
        <f t="shared" si="0"/>
        <v>8484</v>
      </c>
      <c r="G21" s="19"/>
      <c r="H21" s="16"/>
      <c r="I21" s="17"/>
      <c r="J21" s="18"/>
    </row>
    <row r="22" spans="2:10" x14ac:dyDescent="0.25">
      <c r="B22" s="7">
        <v>46041</v>
      </c>
      <c r="C22" s="8">
        <v>443</v>
      </c>
      <c r="D22" s="9"/>
      <c r="E22" s="10">
        <v>21</v>
      </c>
      <c r="F22" s="33">
        <f t="shared" si="0"/>
        <v>9303</v>
      </c>
      <c r="G22" s="19"/>
      <c r="H22" s="16"/>
      <c r="I22" s="17"/>
      <c r="J22" s="18"/>
    </row>
    <row r="23" spans="2:10" x14ac:dyDescent="0.25">
      <c r="B23" s="7">
        <v>46042</v>
      </c>
      <c r="C23" s="8">
        <v>389.5</v>
      </c>
      <c r="D23" s="9"/>
      <c r="E23" s="10">
        <v>21</v>
      </c>
      <c r="F23" s="33">
        <f t="shared" si="0"/>
        <v>8179.5</v>
      </c>
      <c r="G23" s="19"/>
      <c r="H23" s="16"/>
      <c r="I23" s="17"/>
      <c r="J23" s="18"/>
    </row>
    <row r="24" spans="2:10" x14ac:dyDescent="0.25">
      <c r="B24" s="7">
        <v>46043</v>
      </c>
      <c r="C24" s="8">
        <v>422</v>
      </c>
      <c r="D24" s="9"/>
      <c r="E24" s="10">
        <v>21</v>
      </c>
      <c r="F24" s="33">
        <f t="shared" si="0"/>
        <v>8862</v>
      </c>
      <c r="G24" s="19"/>
      <c r="H24" s="16"/>
      <c r="I24" s="17"/>
      <c r="J24" s="18"/>
    </row>
    <row r="25" spans="2:10" x14ac:dyDescent="0.25">
      <c r="B25" s="7">
        <v>46044</v>
      </c>
      <c r="C25" s="8">
        <v>420</v>
      </c>
      <c r="D25" s="9"/>
      <c r="E25" s="10">
        <v>24</v>
      </c>
      <c r="F25" s="33">
        <f t="shared" si="0"/>
        <v>10080</v>
      </c>
      <c r="G25" s="19"/>
      <c r="H25" s="16"/>
      <c r="I25" s="17"/>
      <c r="J25" s="18"/>
    </row>
    <row r="26" spans="2:10" x14ac:dyDescent="0.25">
      <c r="B26" s="7">
        <v>46045</v>
      </c>
      <c r="C26" s="8">
        <v>417</v>
      </c>
      <c r="D26" s="9"/>
      <c r="E26" s="10">
        <v>24</v>
      </c>
      <c r="F26" s="33">
        <f t="shared" si="0"/>
        <v>10008</v>
      </c>
      <c r="G26" s="19"/>
      <c r="H26" s="16"/>
      <c r="I26" s="17"/>
      <c r="J26" s="18"/>
    </row>
    <row r="27" spans="2:10" x14ac:dyDescent="0.25">
      <c r="B27" s="7">
        <v>46046</v>
      </c>
      <c r="C27" s="8">
        <v>426</v>
      </c>
      <c r="D27" s="9"/>
      <c r="E27" s="10">
        <v>24</v>
      </c>
      <c r="F27" s="33">
        <f t="shared" si="0"/>
        <v>10224</v>
      </c>
      <c r="G27" s="19"/>
      <c r="H27" s="16"/>
      <c r="I27" s="17"/>
      <c r="J27" s="18"/>
    </row>
    <row r="28" spans="2:10" x14ac:dyDescent="0.25">
      <c r="B28" s="7">
        <v>46047</v>
      </c>
      <c r="C28" s="8">
        <v>410.5</v>
      </c>
      <c r="D28" s="9"/>
      <c r="E28" s="10">
        <v>24</v>
      </c>
      <c r="F28" s="33">
        <f t="shared" si="0"/>
        <v>9852</v>
      </c>
      <c r="G28" s="19"/>
      <c r="H28" s="16"/>
      <c r="I28" s="17"/>
      <c r="J28" s="18"/>
    </row>
    <row r="29" spans="2:10" x14ac:dyDescent="0.25">
      <c r="B29" s="7">
        <v>46048</v>
      </c>
      <c r="C29" s="8">
        <v>438.5</v>
      </c>
      <c r="D29" s="9"/>
      <c r="E29" s="10">
        <v>24</v>
      </c>
      <c r="F29" s="33">
        <f t="shared" si="0"/>
        <v>10524</v>
      </c>
      <c r="G29" s="19"/>
      <c r="H29" s="16"/>
      <c r="I29" s="17"/>
      <c r="J29" s="18"/>
    </row>
    <row r="30" spans="2:10" x14ac:dyDescent="0.25">
      <c r="B30" s="7">
        <v>46049</v>
      </c>
      <c r="C30" s="8">
        <v>419</v>
      </c>
      <c r="D30" s="9"/>
      <c r="E30" s="10">
        <v>24</v>
      </c>
      <c r="F30" s="33">
        <f t="shared" si="0"/>
        <v>10056</v>
      </c>
      <c r="G30" s="19"/>
      <c r="H30" s="16"/>
      <c r="I30" s="17"/>
      <c r="J30" s="18"/>
    </row>
    <row r="31" spans="2:10" x14ac:dyDescent="0.25">
      <c r="B31" s="7">
        <v>46050</v>
      </c>
      <c r="C31" s="8">
        <v>418</v>
      </c>
      <c r="D31" s="9"/>
      <c r="E31" s="10">
        <v>24</v>
      </c>
      <c r="F31" s="33">
        <f t="shared" si="0"/>
        <v>10032</v>
      </c>
      <c r="G31" s="19"/>
      <c r="H31" s="16"/>
      <c r="I31" s="17"/>
      <c r="J31" s="18"/>
    </row>
    <row r="32" spans="2:10" x14ac:dyDescent="0.25">
      <c r="B32" s="7">
        <v>46051</v>
      </c>
      <c r="C32" s="8">
        <v>424.5</v>
      </c>
      <c r="D32" s="9"/>
      <c r="E32" s="10">
        <v>24</v>
      </c>
      <c r="F32" s="33">
        <f t="shared" si="0"/>
        <v>10188</v>
      </c>
      <c r="G32" s="19"/>
      <c r="H32" s="16"/>
      <c r="I32" s="17"/>
      <c r="J32" s="18"/>
    </row>
    <row r="33" spans="2:12" x14ac:dyDescent="0.25">
      <c r="B33" s="7">
        <v>46052</v>
      </c>
      <c r="C33" s="8">
        <v>423</v>
      </c>
      <c r="D33" s="9"/>
      <c r="E33" s="10">
        <v>24</v>
      </c>
      <c r="F33" s="33">
        <f t="shared" si="0"/>
        <v>10152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414</v>
      </c>
      <c r="D34" s="48"/>
      <c r="E34" s="10">
        <v>24</v>
      </c>
      <c r="F34" s="49">
        <f t="shared" si="0"/>
        <v>9936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12899</v>
      </c>
      <c r="D35" s="43">
        <f>SUM(D4:D34)</f>
        <v>0</v>
      </c>
      <c r="E35" s="44"/>
      <c r="F35" s="45" t="s">
        <v>4</v>
      </c>
      <c r="G35" s="24"/>
      <c r="H35" s="348" t="s">
        <v>11</v>
      </c>
      <c r="I35" s="348"/>
      <c r="J35" s="25">
        <f>SUM(J4:J34)</f>
        <v>118061.99514549992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9" t="s">
        <v>13</v>
      </c>
      <c r="I36" s="349"/>
      <c r="J36" s="18">
        <f>F36+F37</f>
        <v>283510.5</v>
      </c>
      <c r="L36" s="31">
        <f>J36-J4-J5-J6</f>
        <v>280394.71960499999</v>
      </c>
    </row>
    <row r="37" spans="2:12" x14ac:dyDescent="0.25">
      <c r="B37" s="26" t="s">
        <v>14</v>
      </c>
      <c r="C37" s="30">
        <f>C35</f>
        <v>12899</v>
      </c>
      <c r="D37" s="9">
        <f>D35/1.03</f>
        <v>0</v>
      </c>
      <c r="E37" s="10"/>
      <c r="F37" s="33">
        <f>SUM(F4:F36)</f>
        <v>283510.5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50" t="s">
        <v>16</v>
      </c>
      <c r="C39" s="351"/>
      <c r="D39" s="27"/>
      <c r="E39" s="37"/>
      <c r="F39" s="38"/>
      <c r="G39" s="28"/>
      <c r="H39" s="352" t="s">
        <v>17</v>
      </c>
      <c r="I39" s="352"/>
      <c r="J39" s="29">
        <f>J36+J37+J38-J35</f>
        <v>165448.50485450006</v>
      </c>
    </row>
    <row r="40" spans="2:12" ht="15.75" thickBot="1" x14ac:dyDescent="0.3">
      <c r="B40" s="342"/>
      <c r="C40" s="343"/>
      <c r="D40" s="343"/>
      <c r="E40" s="343"/>
      <c r="F40" s="343"/>
      <c r="G40" s="343"/>
      <c r="H40" s="343"/>
      <c r="I40" s="343"/>
      <c r="J40" s="344"/>
    </row>
    <row r="41" spans="2:12" ht="15.75" thickBot="1" x14ac:dyDescent="0.3">
      <c r="B41" s="342"/>
      <c r="C41" s="343"/>
      <c r="D41" s="343"/>
      <c r="E41" s="343"/>
      <c r="F41" s="343"/>
      <c r="G41" s="343"/>
      <c r="H41" s="343"/>
      <c r="I41" s="343"/>
      <c r="J41" s="344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E821E-F7C3-4387-8098-44E314D78491}">
  <dimension ref="B1:AC43"/>
  <sheetViews>
    <sheetView tabSelected="1" zoomScale="85" zoomScaleNormal="85" workbookViewId="0">
      <selection activeCell="L25" sqref="L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140625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83">
        <f>SUM(N3:N7)</f>
        <v>0</v>
      </c>
    </row>
    <row r="2" spans="2:29" ht="25.5" customHeight="1" thickBot="1" x14ac:dyDescent="0.3">
      <c r="B2" s="345" t="s">
        <v>48</v>
      </c>
      <c r="C2" s="346"/>
      <c r="D2" s="346"/>
      <c r="E2" s="346"/>
      <c r="F2" s="346"/>
      <c r="G2" s="346"/>
      <c r="H2" s="346"/>
      <c r="I2" s="346"/>
      <c r="J2" s="347"/>
      <c r="L2" s="353" t="s">
        <v>105</v>
      </c>
      <c r="M2" s="353"/>
      <c r="N2" s="35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329">
        <v>46035</v>
      </c>
      <c r="M3" s="12" t="s">
        <v>118</v>
      </c>
      <c r="N3" s="14">
        <v>200000</v>
      </c>
      <c r="P3" s="307">
        <v>46004</v>
      </c>
      <c r="Q3" s="13">
        <f>R3-P3</f>
        <v>18</v>
      </c>
      <c r="R3" s="59">
        <v>46022</v>
      </c>
      <c r="S3" s="13" t="s">
        <v>56</v>
      </c>
      <c r="T3" s="308">
        <v>531</v>
      </c>
      <c r="U3" s="309" t="s">
        <v>34</v>
      </c>
      <c r="V3" s="309" t="s">
        <v>35</v>
      </c>
      <c r="W3" s="310">
        <v>100</v>
      </c>
      <c r="X3" s="309" t="s">
        <v>36</v>
      </c>
      <c r="Y3" s="311">
        <v>790</v>
      </c>
      <c r="Z3" s="312">
        <v>79000</v>
      </c>
      <c r="AA3" s="313"/>
      <c r="AB3" s="312">
        <v>79000</v>
      </c>
      <c r="AC3" t="s">
        <v>115</v>
      </c>
    </row>
    <row r="4" spans="2:29" x14ac:dyDescent="0.25">
      <c r="B4" s="7">
        <v>46054</v>
      </c>
      <c r="C4" s="8">
        <v>444.5</v>
      </c>
      <c r="D4" s="9"/>
      <c r="E4" s="10">
        <v>24</v>
      </c>
      <c r="F4" s="33">
        <f>E4*C4</f>
        <v>10668</v>
      </c>
      <c r="G4" s="11"/>
      <c r="H4" s="12" t="s">
        <v>6</v>
      </c>
      <c r="I4" s="13">
        <v>0.01</v>
      </c>
      <c r="J4" s="14">
        <f>(F36+F37)*I4</f>
        <v>2288.52</v>
      </c>
      <c r="L4" s="330" t="s">
        <v>124</v>
      </c>
      <c r="M4" s="61" t="s">
        <v>110</v>
      </c>
      <c r="N4" s="62">
        <v>-100000</v>
      </c>
      <c r="P4" s="307">
        <v>46004</v>
      </c>
      <c r="Q4" s="13">
        <f>R4-P4</f>
        <v>18</v>
      </c>
      <c r="R4" s="59">
        <v>46022</v>
      </c>
      <c r="S4" s="13" t="s">
        <v>56</v>
      </c>
      <c r="T4" s="308">
        <v>531</v>
      </c>
      <c r="U4" s="309" t="s">
        <v>34</v>
      </c>
      <c r="V4" s="309" t="s">
        <v>114</v>
      </c>
      <c r="W4" s="314">
        <v>1500</v>
      </c>
      <c r="X4" s="309" t="s">
        <v>12</v>
      </c>
      <c r="Y4" s="311">
        <v>22.4</v>
      </c>
      <c r="Z4" s="312">
        <v>33600</v>
      </c>
      <c r="AA4" s="313"/>
      <c r="AB4" s="312">
        <v>33600</v>
      </c>
      <c r="AC4" t="s">
        <v>115</v>
      </c>
    </row>
    <row r="5" spans="2:29" x14ac:dyDescent="0.25">
      <c r="B5" s="7">
        <v>46055</v>
      </c>
      <c r="C5" s="8">
        <v>435.5</v>
      </c>
      <c r="D5" s="9"/>
      <c r="E5" s="10">
        <v>24</v>
      </c>
      <c r="F5" s="33">
        <f t="shared" ref="F5:F34" si="0">E5*C5</f>
        <v>10452</v>
      </c>
      <c r="G5" s="11"/>
      <c r="H5" s="12" t="s">
        <v>7</v>
      </c>
      <c r="I5" s="13">
        <v>1E-3</v>
      </c>
      <c r="J5" s="14">
        <f>(F36+F37-J4-J6)*I5</f>
        <v>226.56348000000003</v>
      </c>
      <c r="L5" s="330" t="s">
        <v>124</v>
      </c>
      <c r="M5" s="17" t="s">
        <v>111</v>
      </c>
      <c r="N5" s="271">
        <v>-100000</v>
      </c>
      <c r="P5" s="61"/>
      <c r="Q5" s="61"/>
      <c r="R5" s="61"/>
      <c r="S5" s="61"/>
      <c r="T5" s="61"/>
      <c r="U5" s="61"/>
      <c r="V5" s="61" t="s">
        <v>121</v>
      </c>
      <c r="W5" s="61"/>
      <c r="X5" s="61"/>
      <c r="Y5" s="61"/>
      <c r="Z5" s="61"/>
      <c r="AA5" s="61"/>
      <c r="AB5" s="156">
        <v>-112600</v>
      </c>
    </row>
    <row r="6" spans="2:29" x14ac:dyDescent="0.25">
      <c r="B6" s="7">
        <v>46056</v>
      </c>
      <c r="C6" s="8">
        <v>445</v>
      </c>
      <c r="D6" s="9"/>
      <c r="E6" s="10">
        <v>24</v>
      </c>
      <c r="F6" s="33">
        <f t="shared" si="0"/>
        <v>10680</v>
      </c>
      <c r="G6" s="11"/>
      <c r="H6" s="12" t="s">
        <v>8</v>
      </c>
      <c r="I6" s="13"/>
      <c r="J6" s="14"/>
      <c r="L6" s="17"/>
      <c r="M6" s="17"/>
      <c r="N6" s="271"/>
      <c r="P6" s="323">
        <v>46013</v>
      </c>
      <c r="Q6" s="13">
        <f>R6-P6</f>
        <v>40</v>
      </c>
      <c r="R6" s="59">
        <v>46053</v>
      </c>
      <c r="S6" s="13" t="s">
        <v>56</v>
      </c>
      <c r="T6" s="324">
        <v>559</v>
      </c>
      <c r="U6" s="309" t="s">
        <v>34</v>
      </c>
      <c r="V6" s="325" t="s">
        <v>116</v>
      </c>
      <c r="W6" s="326">
        <v>100</v>
      </c>
      <c r="X6" s="325" t="s">
        <v>36</v>
      </c>
      <c r="Y6" s="327">
        <v>623.76238000000001</v>
      </c>
      <c r="Z6" s="328">
        <v>62376.24</v>
      </c>
      <c r="AA6" s="328">
        <v>623.76</v>
      </c>
      <c r="AB6" s="328">
        <v>63000</v>
      </c>
      <c r="AC6" s="300" t="s">
        <v>117</v>
      </c>
    </row>
    <row r="7" spans="2:29" x14ac:dyDescent="0.25">
      <c r="B7" s="7">
        <v>46057</v>
      </c>
      <c r="C7" s="8">
        <v>436</v>
      </c>
      <c r="D7" s="9"/>
      <c r="E7" s="10">
        <v>24</v>
      </c>
      <c r="F7" s="33">
        <f t="shared" si="0"/>
        <v>10464</v>
      </c>
      <c r="G7" s="11"/>
      <c r="H7" s="12" t="s">
        <v>9</v>
      </c>
      <c r="I7" s="13"/>
      <c r="J7" s="14">
        <f>'OCAK 2026'!J39*-1</f>
        <v>-165448.50485450006</v>
      </c>
      <c r="L7" s="17"/>
      <c r="M7" s="17"/>
      <c r="N7" s="271"/>
      <c r="P7" s="61"/>
      <c r="Q7" s="61"/>
      <c r="R7" s="61"/>
      <c r="S7" s="61"/>
      <c r="T7" s="61"/>
      <c r="U7" s="61"/>
      <c r="V7" s="61" t="s">
        <v>64</v>
      </c>
      <c r="W7" s="61"/>
      <c r="X7" s="61"/>
      <c r="Y7" s="61"/>
      <c r="Z7" s="61"/>
      <c r="AA7" s="61"/>
      <c r="AB7" s="61">
        <v>-63000</v>
      </c>
    </row>
    <row r="8" spans="2:29" x14ac:dyDescent="0.25">
      <c r="B8" s="7">
        <v>46058</v>
      </c>
      <c r="C8" s="8">
        <v>463</v>
      </c>
      <c r="D8" s="9"/>
      <c r="E8" s="10">
        <v>24</v>
      </c>
      <c r="F8" s="33">
        <f t="shared" si="0"/>
        <v>11112</v>
      </c>
      <c r="G8" s="15"/>
      <c r="H8" s="17"/>
      <c r="I8" s="17"/>
      <c r="J8" s="18"/>
      <c r="L8" t="s">
        <v>126</v>
      </c>
      <c r="P8" s="321">
        <v>46037</v>
      </c>
      <c r="Q8" s="17">
        <f>R8-P8</f>
        <v>44</v>
      </c>
      <c r="R8" s="63">
        <v>46081</v>
      </c>
      <c r="S8" s="17" t="s">
        <v>122</v>
      </c>
      <c r="T8" s="320">
        <v>30</v>
      </c>
      <c r="U8" s="319" t="s">
        <v>34</v>
      </c>
      <c r="V8" s="319" t="s">
        <v>114</v>
      </c>
      <c r="W8" s="318">
        <v>2500</v>
      </c>
      <c r="X8" s="319" t="s">
        <v>12</v>
      </c>
      <c r="Y8" s="317">
        <v>23.4</v>
      </c>
      <c r="Z8" s="315">
        <v>58500</v>
      </c>
      <c r="AA8" s="316"/>
      <c r="AB8" s="315">
        <v>58500</v>
      </c>
      <c r="AC8" t="s">
        <v>123</v>
      </c>
    </row>
    <row r="9" spans="2:29" x14ac:dyDescent="0.25">
      <c r="B9" s="7">
        <v>46059</v>
      </c>
      <c r="C9" s="8">
        <v>464</v>
      </c>
      <c r="D9" s="9"/>
      <c r="E9" s="10">
        <v>24</v>
      </c>
      <c r="F9" s="33">
        <f t="shared" si="0"/>
        <v>11136</v>
      </c>
      <c r="G9" s="15"/>
      <c r="H9" s="61" t="s">
        <v>110</v>
      </c>
      <c r="I9" s="17"/>
      <c r="J9" s="62">
        <v>100000</v>
      </c>
      <c r="L9" t="s">
        <v>127</v>
      </c>
      <c r="P9" s="337">
        <v>46069</v>
      </c>
      <c r="Q9" s="17">
        <f>R9-P9</f>
        <v>12</v>
      </c>
      <c r="R9" s="63">
        <v>46081</v>
      </c>
      <c r="S9" s="17" t="s">
        <v>122</v>
      </c>
      <c r="T9" s="336">
        <v>135</v>
      </c>
      <c r="U9" s="335" t="s">
        <v>34</v>
      </c>
      <c r="V9" s="335" t="s">
        <v>57</v>
      </c>
      <c r="W9" s="334">
        <v>10</v>
      </c>
      <c r="X9" s="335" t="s">
        <v>36</v>
      </c>
      <c r="Y9" s="333">
        <v>765</v>
      </c>
      <c r="Z9" s="332">
        <v>7650</v>
      </c>
      <c r="AA9" s="331"/>
      <c r="AB9" s="332">
        <v>7650</v>
      </c>
      <c r="AC9" t="s">
        <v>123</v>
      </c>
    </row>
    <row r="10" spans="2:29" x14ac:dyDescent="0.25">
      <c r="B10" s="7">
        <v>46060</v>
      </c>
      <c r="C10" s="8">
        <v>463</v>
      </c>
      <c r="D10" s="9"/>
      <c r="E10" s="10">
        <v>24</v>
      </c>
      <c r="F10" s="33">
        <f t="shared" si="0"/>
        <v>11112</v>
      </c>
      <c r="G10" s="15"/>
      <c r="H10" s="17" t="s">
        <v>111</v>
      </c>
      <c r="I10" s="17"/>
      <c r="J10" s="271">
        <v>100000</v>
      </c>
      <c r="P10" s="337">
        <v>46069</v>
      </c>
      <c r="Q10" s="17">
        <f>R10-P10</f>
        <v>12</v>
      </c>
      <c r="R10" s="63">
        <v>46081</v>
      </c>
      <c r="S10" s="17" t="s">
        <v>122</v>
      </c>
      <c r="T10" s="336">
        <v>135</v>
      </c>
      <c r="U10" s="335" t="s">
        <v>34</v>
      </c>
      <c r="V10" s="335" t="s">
        <v>35</v>
      </c>
      <c r="W10" s="334">
        <v>80</v>
      </c>
      <c r="X10" s="335" t="s">
        <v>36</v>
      </c>
      <c r="Y10" s="333">
        <v>885</v>
      </c>
      <c r="Z10" s="332">
        <v>70800</v>
      </c>
      <c r="AA10" s="331"/>
      <c r="AB10" s="332">
        <v>70800</v>
      </c>
      <c r="AC10" t="s">
        <v>123</v>
      </c>
    </row>
    <row r="11" spans="2:29" x14ac:dyDescent="0.25">
      <c r="B11" s="7">
        <v>46061</v>
      </c>
      <c r="C11" s="8">
        <v>427.5</v>
      </c>
      <c r="D11" s="9"/>
      <c r="E11" s="10">
        <v>24</v>
      </c>
      <c r="F11" s="33">
        <f t="shared" si="0"/>
        <v>10260</v>
      </c>
      <c r="G11" s="19"/>
      <c r="H11" s="16"/>
      <c r="I11" s="17"/>
      <c r="J11" s="18"/>
      <c r="P11" s="337">
        <v>46069</v>
      </c>
      <c r="Q11" s="17">
        <f>R11-P11</f>
        <v>12</v>
      </c>
      <c r="R11" s="63">
        <v>46081</v>
      </c>
      <c r="S11" s="17" t="s">
        <v>122</v>
      </c>
      <c r="T11" s="336">
        <v>135</v>
      </c>
      <c r="U11" s="335" t="s">
        <v>34</v>
      </c>
      <c r="V11" s="335" t="s">
        <v>53</v>
      </c>
      <c r="W11" s="334">
        <v>60</v>
      </c>
      <c r="X11" s="335" t="s">
        <v>36</v>
      </c>
      <c r="Y11" s="333">
        <v>825</v>
      </c>
      <c r="Z11" s="332">
        <v>49500</v>
      </c>
      <c r="AA11" s="331"/>
      <c r="AB11" s="332">
        <v>49500</v>
      </c>
      <c r="AC11" t="s">
        <v>123</v>
      </c>
    </row>
    <row r="12" spans="2:29" x14ac:dyDescent="0.25">
      <c r="B12" s="7">
        <v>46062</v>
      </c>
      <c r="C12" s="8">
        <v>453</v>
      </c>
      <c r="D12" s="9"/>
      <c r="E12" s="10">
        <v>24</v>
      </c>
      <c r="F12" s="33">
        <f t="shared" si="0"/>
        <v>10872</v>
      </c>
      <c r="G12" s="19"/>
      <c r="H12" s="16" t="s">
        <v>130</v>
      </c>
      <c r="I12" s="17"/>
      <c r="J12" s="18">
        <v>186450</v>
      </c>
      <c r="P12" s="61"/>
      <c r="Q12" s="61"/>
      <c r="R12" s="61"/>
      <c r="S12" s="61"/>
      <c r="T12" s="61"/>
      <c r="U12" s="61"/>
      <c r="V12" s="61" t="s">
        <v>72</v>
      </c>
      <c r="W12" s="61"/>
      <c r="X12" s="61"/>
      <c r="Y12" s="61"/>
      <c r="Z12" s="61"/>
      <c r="AA12" s="61"/>
      <c r="AB12" s="61">
        <v>-186450</v>
      </c>
    </row>
    <row r="13" spans="2:29" x14ac:dyDescent="0.25">
      <c r="B13" s="7">
        <v>46063</v>
      </c>
      <c r="C13" s="8">
        <v>419</v>
      </c>
      <c r="D13" s="9"/>
      <c r="E13" s="10">
        <v>24</v>
      </c>
      <c r="F13" s="33">
        <f t="shared" si="0"/>
        <v>10056</v>
      </c>
      <c r="G13" s="19"/>
      <c r="H13" s="16"/>
      <c r="I13" s="17"/>
      <c r="J13" s="18"/>
    </row>
    <row r="14" spans="2:29" x14ac:dyDescent="0.25">
      <c r="B14" s="7">
        <v>46064</v>
      </c>
      <c r="C14" s="8">
        <v>431</v>
      </c>
      <c r="D14" s="9"/>
      <c r="E14" s="10">
        <v>24</v>
      </c>
      <c r="F14" s="33">
        <f t="shared" si="0"/>
        <v>10344</v>
      </c>
      <c r="G14" s="19"/>
      <c r="H14" s="16"/>
      <c r="I14" s="17"/>
      <c r="J14" s="18"/>
    </row>
    <row r="15" spans="2:29" x14ac:dyDescent="0.25">
      <c r="B15" s="7">
        <v>46065</v>
      </c>
      <c r="C15" s="8">
        <v>418</v>
      </c>
      <c r="D15" s="9"/>
      <c r="E15" s="10">
        <v>24</v>
      </c>
      <c r="F15" s="33">
        <f t="shared" si="0"/>
        <v>10032</v>
      </c>
      <c r="G15" s="19"/>
      <c r="H15" s="16"/>
      <c r="I15" s="17"/>
      <c r="J15" s="18"/>
    </row>
    <row r="16" spans="2:29" x14ac:dyDescent="0.25">
      <c r="B16" s="7">
        <v>46066</v>
      </c>
      <c r="C16" s="8">
        <v>421</v>
      </c>
      <c r="D16" s="9"/>
      <c r="E16" s="10">
        <v>24</v>
      </c>
      <c r="F16" s="33">
        <f t="shared" si="0"/>
        <v>10104</v>
      </c>
      <c r="G16" s="19"/>
      <c r="H16" s="16"/>
      <c r="I16" s="17"/>
      <c r="J16" s="18"/>
    </row>
    <row r="17" spans="2:12" x14ac:dyDescent="0.25">
      <c r="B17" s="7">
        <v>46067</v>
      </c>
      <c r="C17" s="8">
        <v>420</v>
      </c>
      <c r="D17" s="9"/>
      <c r="E17" s="10">
        <v>24</v>
      </c>
      <c r="F17" s="33">
        <f t="shared" si="0"/>
        <v>10080</v>
      </c>
      <c r="G17" s="321"/>
      <c r="H17" s="16" t="s">
        <v>131</v>
      </c>
      <c r="I17" s="17"/>
      <c r="J17" s="315">
        <v>6293.43</v>
      </c>
      <c r="L17" s="338" t="s">
        <v>132</v>
      </c>
    </row>
    <row r="18" spans="2:12" x14ac:dyDescent="0.25">
      <c r="B18" s="7">
        <v>46068</v>
      </c>
      <c r="C18" s="8">
        <v>417</v>
      </c>
      <c r="D18" s="9"/>
      <c r="E18" s="10">
        <v>24</v>
      </c>
      <c r="F18" s="33">
        <f t="shared" si="0"/>
        <v>10008</v>
      </c>
      <c r="G18" s="337"/>
      <c r="H18" s="16"/>
      <c r="I18" s="17"/>
      <c r="J18" s="332"/>
      <c r="L18" s="338" t="s">
        <v>133</v>
      </c>
    </row>
    <row r="19" spans="2:12" x14ac:dyDescent="0.25">
      <c r="B19" s="7">
        <v>46069</v>
      </c>
      <c r="C19" s="8">
        <v>416</v>
      </c>
      <c r="D19" s="9"/>
      <c r="E19" s="10">
        <v>24</v>
      </c>
      <c r="F19" s="33">
        <f t="shared" si="0"/>
        <v>9984</v>
      </c>
      <c r="G19" s="337"/>
      <c r="H19" s="16"/>
      <c r="I19" s="17"/>
      <c r="J19" s="332"/>
    </row>
    <row r="20" spans="2:12" x14ac:dyDescent="0.25">
      <c r="B20" s="7">
        <v>46070</v>
      </c>
      <c r="C20" s="8">
        <v>443</v>
      </c>
      <c r="D20" s="9"/>
      <c r="E20" s="10">
        <v>24</v>
      </c>
      <c r="F20" s="33">
        <f t="shared" si="0"/>
        <v>10632</v>
      </c>
      <c r="G20" s="337"/>
      <c r="H20" s="16"/>
      <c r="I20" s="17"/>
      <c r="J20" s="332">
        <v>-958.01</v>
      </c>
      <c r="L20" t="s">
        <v>134</v>
      </c>
    </row>
    <row r="21" spans="2:12" x14ac:dyDescent="0.25">
      <c r="B21" s="7">
        <v>46071</v>
      </c>
      <c r="C21" s="8">
        <v>429</v>
      </c>
      <c r="D21" s="9"/>
      <c r="E21" s="10">
        <v>24</v>
      </c>
      <c r="F21" s="33">
        <f t="shared" si="0"/>
        <v>10296</v>
      </c>
      <c r="G21" s="19"/>
      <c r="H21" s="16"/>
      <c r="I21" s="17"/>
      <c r="J21" s="18"/>
    </row>
    <row r="22" spans="2:12" x14ac:dyDescent="0.25">
      <c r="B22" s="7">
        <v>46072</v>
      </c>
      <c r="C22" s="8">
        <v>407</v>
      </c>
      <c r="D22" s="9"/>
      <c r="E22" s="10">
        <v>24</v>
      </c>
      <c r="F22" s="33">
        <f t="shared" si="0"/>
        <v>9768</v>
      </c>
      <c r="G22" s="19"/>
      <c r="H22" s="16"/>
      <c r="I22" s="17"/>
      <c r="J22" s="18"/>
    </row>
    <row r="23" spans="2:12" x14ac:dyDescent="0.25">
      <c r="B23" s="7">
        <v>46073</v>
      </c>
      <c r="C23" s="8">
        <v>420</v>
      </c>
      <c r="D23" s="9"/>
      <c r="E23" s="10">
        <v>24</v>
      </c>
      <c r="F23" s="33">
        <f t="shared" si="0"/>
        <v>10080</v>
      </c>
      <c r="G23" s="19"/>
      <c r="H23" s="16"/>
      <c r="I23" s="17"/>
      <c r="J23" s="18"/>
    </row>
    <row r="24" spans="2:12" x14ac:dyDescent="0.25">
      <c r="B24" s="7">
        <v>46074</v>
      </c>
      <c r="C24" s="8">
        <v>423</v>
      </c>
      <c r="D24" s="9"/>
      <c r="E24" s="10">
        <v>24</v>
      </c>
      <c r="F24" s="33">
        <f t="shared" si="0"/>
        <v>10152</v>
      </c>
      <c r="G24" s="19"/>
      <c r="H24" s="16"/>
      <c r="I24" s="17"/>
      <c r="J24" s="18"/>
    </row>
    <row r="25" spans="2:12" x14ac:dyDescent="0.25">
      <c r="B25" s="7">
        <v>46075</v>
      </c>
      <c r="C25" s="8">
        <v>440</v>
      </c>
      <c r="D25" s="9"/>
      <c r="E25" s="10">
        <v>24</v>
      </c>
      <c r="F25" s="33">
        <f t="shared" si="0"/>
        <v>10560</v>
      </c>
      <c r="G25" s="19"/>
      <c r="H25" s="16"/>
      <c r="I25" s="17"/>
      <c r="J25" s="18"/>
    </row>
    <row r="26" spans="2:12" x14ac:dyDescent="0.25">
      <c r="B26" s="7">
        <v>46076</v>
      </c>
      <c r="C26" s="8">
        <v>0</v>
      </c>
      <c r="D26" s="9"/>
      <c r="E26" s="10"/>
      <c r="F26" s="33">
        <f t="shared" si="0"/>
        <v>0</v>
      </c>
      <c r="G26" s="19"/>
      <c r="H26" s="16"/>
      <c r="I26" s="17"/>
      <c r="J26" s="18"/>
    </row>
    <row r="27" spans="2:12" x14ac:dyDescent="0.25">
      <c r="B27" s="7">
        <v>46077</v>
      </c>
      <c r="C27" s="8">
        <v>0</v>
      </c>
      <c r="D27" s="9"/>
      <c r="E27" s="10"/>
      <c r="F27" s="33">
        <f t="shared" si="0"/>
        <v>0</v>
      </c>
      <c r="G27" s="19"/>
      <c r="H27" s="16"/>
      <c r="I27" s="17"/>
      <c r="J27" s="18"/>
    </row>
    <row r="28" spans="2:12" x14ac:dyDescent="0.25">
      <c r="B28" s="7">
        <v>46078</v>
      </c>
      <c r="C28" s="8">
        <v>0</v>
      </c>
      <c r="D28" s="9"/>
      <c r="E28" s="10"/>
      <c r="F28" s="33">
        <f t="shared" si="0"/>
        <v>0</v>
      </c>
      <c r="G28" s="19"/>
      <c r="H28" s="16"/>
      <c r="I28" s="17"/>
      <c r="J28" s="18"/>
    </row>
    <row r="29" spans="2:12" x14ac:dyDescent="0.25">
      <c r="B29" s="7">
        <v>46079</v>
      </c>
      <c r="C29" s="8">
        <v>0</v>
      </c>
      <c r="D29" s="9"/>
      <c r="E29" s="10"/>
      <c r="F29" s="33">
        <f t="shared" si="0"/>
        <v>0</v>
      </c>
      <c r="G29" s="19"/>
      <c r="H29" s="16"/>
      <c r="I29" s="17"/>
      <c r="J29" s="18"/>
    </row>
    <row r="30" spans="2:12" x14ac:dyDescent="0.25">
      <c r="B30" s="7">
        <v>46080</v>
      </c>
      <c r="C30" s="8">
        <v>0</v>
      </c>
      <c r="D30" s="9"/>
      <c r="E30" s="10"/>
      <c r="F30" s="33">
        <f t="shared" si="0"/>
        <v>0</v>
      </c>
      <c r="G30" s="19"/>
      <c r="H30" s="16"/>
      <c r="I30" s="17"/>
      <c r="J30" s="18"/>
    </row>
    <row r="31" spans="2:12" x14ac:dyDescent="0.25">
      <c r="B31" s="7">
        <v>46081</v>
      </c>
      <c r="C31" s="8">
        <v>0</v>
      </c>
      <c r="D31" s="9"/>
      <c r="E31" s="10"/>
      <c r="F31" s="33">
        <f t="shared" si="0"/>
        <v>0</v>
      </c>
      <c r="G31" s="19"/>
      <c r="H31" s="16"/>
      <c r="I31" s="17"/>
      <c r="J31" s="18"/>
    </row>
    <row r="32" spans="2:12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9535.5</v>
      </c>
      <c r="D35" s="43">
        <f>SUM(D4:D34)</f>
        <v>0</v>
      </c>
      <c r="E35" s="44"/>
      <c r="F35" s="45" t="s">
        <v>4</v>
      </c>
      <c r="G35" s="24"/>
      <c r="H35" s="348" t="s">
        <v>11</v>
      </c>
      <c r="I35" s="348"/>
      <c r="J35" s="25">
        <f>SUM(J4:J34)</f>
        <v>228851.99862549992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9" t="s">
        <v>13</v>
      </c>
      <c r="I36" s="349"/>
      <c r="J36" s="18">
        <f>F36+F37</f>
        <v>228852</v>
      </c>
      <c r="L36" s="31">
        <f>J36-J4-J5-J6</f>
        <v>226336.91652</v>
      </c>
    </row>
    <row r="37" spans="2:12" x14ac:dyDescent="0.25">
      <c r="B37" s="26" t="s">
        <v>14</v>
      </c>
      <c r="C37" s="30">
        <f>C35</f>
        <v>9535.5</v>
      </c>
      <c r="D37" s="9">
        <f>D35/1.03</f>
        <v>0</v>
      </c>
      <c r="E37" s="10"/>
      <c r="F37" s="33">
        <f>SUM(F4:F36)</f>
        <v>228852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50" t="s">
        <v>16</v>
      </c>
      <c r="C39" s="351"/>
      <c r="D39" s="27"/>
      <c r="E39" s="37"/>
      <c r="F39" s="38"/>
      <c r="G39" s="28"/>
      <c r="H39" s="352" t="s">
        <v>17</v>
      </c>
      <c r="I39" s="352"/>
      <c r="J39" s="29">
        <f>J36+J37+J38-J35</f>
        <v>1.3745000760536641E-3</v>
      </c>
    </row>
    <row r="40" spans="2:12" ht="15.75" thickBot="1" x14ac:dyDescent="0.3">
      <c r="B40" s="342"/>
      <c r="C40" s="343"/>
      <c r="D40" s="343"/>
      <c r="E40" s="343"/>
      <c r="F40" s="343"/>
      <c r="G40" s="343"/>
      <c r="H40" s="343"/>
      <c r="I40" s="343"/>
      <c r="J40" s="344"/>
    </row>
    <row r="41" spans="2:12" ht="15.75" thickBot="1" x14ac:dyDescent="0.3">
      <c r="B41" s="342"/>
      <c r="C41" s="343"/>
      <c r="D41" s="343"/>
      <c r="E41" s="343"/>
      <c r="F41" s="343"/>
      <c r="G41" s="343"/>
      <c r="H41" s="343"/>
      <c r="I41" s="343"/>
      <c r="J41" s="344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130EE-6B25-4447-86EC-C4B69990F5D5}">
  <dimension ref="B1:AC43"/>
  <sheetViews>
    <sheetView zoomScale="85" zoomScaleNormal="85" workbookViewId="0">
      <selection activeCell="H10" sqref="H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83">
        <f>SUM(N3:N7)</f>
        <v>0</v>
      </c>
    </row>
    <row r="2" spans="2:29" ht="25.5" customHeight="1" thickBot="1" x14ac:dyDescent="0.3">
      <c r="B2" s="345" t="s">
        <v>48</v>
      </c>
      <c r="C2" s="346"/>
      <c r="D2" s="346"/>
      <c r="E2" s="346"/>
      <c r="F2" s="346"/>
      <c r="G2" s="346"/>
      <c r="H2" s="346"/>
      <c r="I2" s="346"/>
      <c r="J2" s="347"/>
      <c r="L2" s="353" t="s">
        <v>105</v>
      </c>
      <c r="M2" s="353"/>
      <c r="N2" s="35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329">
        <v>46035</v>
      </c>
      <c r="M3" s="12" t="s">
        <v>118</v>
      </c>
      <c r="N3" s="14">
        <v>200000</v>
      </c>
    </row>
    <row r="4" spans="2:29" x14ac:dyDescent="0.25">
      <c r="B4" s="7">
        <v>46082</v>
      </c>
      <c r="C4" s="8"/>
      <c r="D4" s="9"/>
      <c r="E4" s="10">
        <v>19.600000000000001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330" t="s">
        <v>124</v>
      </c>
      <c r="M4" s="61" t="s">
        <v>110</v>
      </c>
      <c r="N4" s="62">
        <v>-100000</v>
      </c>
    </row>
    <row r="5" spans="2:29" x14ac:dyDescent="0.25">
      <c r="B5" s="7">
        <v>46083</v>
      </c>
      <c r="C5" s="8"/>
      <c r="D5" s="9"/>
      <c r="E5" s="10">
        <v>19.600000000000001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61" t="s">
        <v>125</v>
      </c>
      <c r="M5" s="61" t="s">
        <v>111</v>
      </c>
      <c r="N5" s="62">
        <v>-100000</v>
      </c>
    </row>
    <row r="6" spans="2:29" x14ac:dyDescent="0.25">
      <c r="B6" s="7">
        <v>46084</v>
      </c>
      <c r="C6" s="8"/>
      <c r="D6" s="9"/>
      <c r="E6" s="10">
        <v>19.600000000000001</v>
      </c>
      <c r="F6" s="33">
        <f t="shared" si="0"/>
        <v>0</v>
      </c>
      <c r="G6" s="11"/>
      <c r="H6" s="12" t="s">
        <v>8</v>
      </c>
      <c r="I6" s="13"/>
      <c r="J6" s="14"/>
      <c r="L6" s="17"/>
      <c r="M6" s="17"/>
      <c r="N6" s="271"/>
    </row>
    <row r="7" spans="2:29" x14ac:dyDescent="0.25">
      <c r="B7" s="7">
        <v>46085</v>
      </c>
      <c r="C7" s="8"/>
      <c r="D7" s="9"/>
      <c r="E7" s="10">
        <v>19.600000000000001</v>
      </c>
      <c r="F7" s="33">
        <f t="shared" si="0"/>
        <v>0</v>
      </c>
      <c r="G7" s="11"/>
      <c r="H7" s="12" t="s">
        <v>9</v>
      </c>
      <c r="I7" s="13"/>
      <c r="J7" s="14">
        <f>'ŞUBAT 2026'!J39*-1</f>
        <v>-1.3745000760536641E-3</v>
      </c>
      <c r="L7" s="17"/>
      <c r="M7" s="17"/>
      <c r="N7" s="271"/>
    </row>
    <row r="8" spans="2:29" x14ac:dyDescent="0.25">
      <c r="B8" s="7">
        <v>46086</v>
      </c>
      <c r="C8" s="8"/>
      <c r="D8" s="9"/>
      <c r="E8" s="10">
        <v>19.600000000000001</v>
      </c>
      <c r="F8" s="33">
        <f t="shared" si="0"/>
        <v>0</v>
      </c>
      <c r="G8" s="15"/>
      <c r="H8" s="17"/>
      <c r="I8" s="17"/>
      <c r="J8" s="18"/>
      <c r="L8" t="s">
        <v>126</v>
      </c>
    </row>
    <row r="9" spans="2:29" x14ac:dyDescent="0.25">
      <c r="B9" s="7">
        <v>46087</v>
      </c>
      <c r="C9" s="8"/>
      <c r="D9" s="9"/>
      <c r="E9" s="10">
        <v>19.600000000000001</v>
      </c>
      <c r="F9" s="33">
        <f t="shared" si="0"/>
        <v>0</v>
      </c>
      <c r="G9" s="15"/>
      <c r="H9" s="16"/>
      <c r="I9" s="17"/>
      <c r="J9" s="18"/>
      <c r="L9" t="s">
        <v>127</v>
      </c>
    </row>
    <row r="10" spans="2:29" x14ac:dyDescent="0.25">
      <c r="B10" s="7">
        <v>46088</v>
      </c>
      <c r="C10" s="8"/>
      <c r="D10" s="9"/>
      <c r="E10" s="10">
        <v>19.600000000000001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>
        <v>19.600000000000001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>
        <v>19.600000000000001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>
        <v>19.600000000000001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>
        <v>19.600000000000001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>
        <v>19.600000000000001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>
        <v>19.600000000000001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>
        <v>19.600000000000001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>
        <v>19.600000000000001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>
        <v>19.600000000000001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>
        <v>19.600000000000001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>
        <v>19.600000000000001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>
        <v>19.600000000000001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>
        <v>19.600000000000001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>
        <v>19.600000000000001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>
        <v>19.600000000000001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>
        <v>19.600000000000001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>
        <v>19.600000000000001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>
        <v>19.600000000000001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>
        <v>19.600000000000001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>
        <v>19.600000000000001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>
        <v>19.600000000000001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>
        <v>19.600000000000001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>
        <v>19.600000000000001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/>
      <c r="D34" s="48"/>
      <c r="E34" s="10">
        <v>19.600000000000001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48" t="s">
        <v>11</v>
      </c>
      <c r="I35" s="348"/>
      <c r="J35" s="25">
        <f>SUM(J4:J34)</f>
        <v>-1.3745000760536641E-3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9" t="s">
        <v>13</v>
      </c>
      <c r="I36" s="349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50" t="s">
        <v>16</v>
      </c>
      <c r="C39" s="351"/>
      <c r="D39" s="27"/>
      <c r="E39" s="37"/>
      <c r="F39" s="38"/>
      <c r="G39" s="28"/>
      <c r="H39" s="352" t="s">
        <v>17</v>
      </c>
      <c r="I39" s="352"/>
      <c r="J39" s="29">
        <f>J36+J37+J38-J35</f>
        <v>1.3745000760536641E-3</v>
      </c>
    </row>
    <row r="40" spans="2:12" ht="15.75" thickBot="1" x14ac:dyDescent="0.3">
      <c r="B40" s="342"/>
      <c r="C40" s="343"/>
      <c r="D40" s="343"/>
      <c r="E40" s="343"/>
      <c r="F40" s="343"/>
      <c r="G40" s="343"/>
      <c r="H40" s="343"/>
      <c r="I40" s="343"/>
      <c r="J40" s="344"/>
    </row>
    <row r="41" spans="2:12" ht="15.75" thickBot="1" x14ac:dyDescent="0.3">
      <c r="B41" s="342"/>
      <c r="C41" s="343"/>
      <c r="D41" s="343"/>
      <c r="E41" s="343"/>
      <c r="F41" s="343"/>
      <c r="G41" s="343"/>
      <c r="H41" s="343"/>
      <c r="I41" s="343"/>
      <c r="J41" s="344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16</vt:i4>
      </vt:variant>
      <vt:variant>
        <vt:lpstr>Adlandırılmış Aralıklar</vt:lpstr>
      </vt:variant>
      <vt:variant>
        <vt:i4>1</vt:i4>
      </vt:variant>
    </vt:vector>
  </HeadingPairs>
  <TitlesOfParts>
    <vt:vector size="17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'ARALIK 2024'!Yazdırma_Alanı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2025-02-26T18:52:10Z</cp:lastPrinted>
  <dcterms:created xsi:type="dcterms:W3CDTF">2015-06-05T18:19:34Z</dcterms:created>
  <dcterms:modified xsi:type="dcterms:W3CDTF">2026-03-28T13:46:08Z</dcterms:modified>
</cp:coreProperties>
</file>